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Буханцева 26" sheetId="1" r:id="rId1"/>
    <sheet name="Буханцева 26(2019)" sheetId="2" r:id="rId2"/>
    <sheet name="Буханцева 26(2020)" sheetId="3" r:id="rId3"/>
    <sheet name="Буханцева 26(2021)" sheetId="4" r:id="rId4"/>
    <sheet name="Буханцева 26(2022)" sheetId="5" r:id="rId5"/>
    <sheet name="Буханцева 2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26'!#REF!,'Буханцева 26'!#REF!</definedName>
    <definedName name="Z_6E36EA37_049E_4FAE_B719_2847CD16F858_.wvu.Rows" localSheetId="0" hidden="1">'Буханцева 26'!$42:$45</definedName>
    <definedName name="Z_73C0D023_21BD_4441_8EFA_957546C15799_.wvu.Cols" localSheetId="0" hidden="1">'Буханцева 26'!#REF!,'Буханцева 26'!#REF!</definedName>
    <definedName name="Z_73C0D023_21BD_4441_8EFA_957546C15799_.wvu.Rows" localSheetId="0" hidden="1">'Буханцева 26'!$42:$45</definedName>
    <definedName name="_xlnm.Print_Area" localSheetId="0">'Буханцева 26'!$A$1:$G$60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6" i="5"/>
  <c r="F45" i="5" s="1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/>
  <c r="F56" i="3" s="1"/>
  <c r="F57" i="2"/>
  <c r="E9" i="2"/>
  <c r="F9" i="2"/>
  <c r="F58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26" i="2"/>
  <c r="F51" i="2" s="1"/>
  <c r="F56" i="2" s="1"/>
  <c r="F40" i="2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<sst xmlns="http://schemas.openxmlformats.org/spreadsheetml/2006/main" count="375" uniqueCount="98">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</sst>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48">
          <cell r="W248">
            <v>23067.467699557488</v>
          </cell>
          <cell r="X248">
            <v>4568.3460501690697</v>
          </cell>
          <cell r="Y248">
            <v>2921.3271999999997</v>
          </cell>
          <cell r="AA248">
            <v>0</v>
          </cell>
          <cell r="AB248">
            <v>4532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7137.9000000000005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Y248">
            <v>78062.017589259805</v>
          </cell>
          <cell r="BB248">
            <v>0</v>
          </cell>
          <cell r="BC248">
            <v>0</v>
          </cell>
          <cell r="CN248">
            <v>21485.645183087781</v>
          </cell>
          <cell r="CO248">
            <v>4403.6200439909553</v>
          </cell>
          <cell r="CP248">
            <v>83.409400000000005</v>
          </cell>
          <cell r="DB248">
            <v>0</v>
          </cell>
          <cell r="DG248">
            <v>18351.258135668155</v>
          </cell>
          <cell r="DU248">
            <v>44633.437663799152</v>
          </cell>
          <cell r="DV248">
            <v>9479.4082945661903</v>
          </cell>
          <cell r="DW248">
            <v>1343.6144000000002</v>
          </cell>
          <cell r="EK248">
            <v>0</v>
          </cell>
          <cell r="EQ248">
            <v>38238.117336355019</v>
          </cell>
          <cell r="FB248">
            <v>137496.9364989654</v>
          </cell>
          <cell r="FC248">
            <v>28118.996228271255</v>
          </cell>
          <cell r="FD248">
            <v>1830.1044000000002</v>
          </cell>
          <cell r="FL248">
            <v>1122</v>
          </cell>
          <cell r="FS248">
            <v>101952.18155065906</v>
          </cell>
          <cell r="FX248">
            <v>70009.261883440777</v>
          </cell>
          <cell r="FY248">
            <v>14272.741805473552</v>
          </cell>
          <cell r="FZ248">
            <v>0</v>
          </cell>
          <cell r="GG248">
            <v>50.551200000000009</v>
          </cell>
          <cell r="GL248">
            <v>45778.93203657111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48">
          <cell r="W248">
            <v>16273.321836945528</v>
          </cell>
          <cell r="X248">
            <v>4989.0011487366419</v>
          </cell>
          <cell r="Y248">
            <v>5041.8191000000006</v>
          </cell>
          <cell r="AK248">
            <v>0</v>
          </cell>
          <cell r="AV248">
            <v>0</v>
          </cell>
          <cell r="AY248">
            <v>78861.699380355538</v>
          </cell>
          <cell r="BB248">
            <v>0</v>
          </cell>
          <cell r="BM248">
            <v>0</v>
          </cell>
          <cell r="BN248">
            <v>0</v>
          </cell>
          <cell r="CN248">
            <v>24669.970532786083</v>
          </cell>
          <cell r="CO248">
            <v>7647.6908651636841</v>
          </cell>
          <cell r="CP248">
            <v>129.68729999999999</v>
          </cell>
          <cell r="DB248">
            <v>0</v>
          </cell>
          <cell r="DG248">
            <v>35662.414227882648</v>
          </cell>
          <cell r="DU248">
            <v>35325.766355232328</v>
          </cell>
          <cell r="DV248">
            <v>10863.222448563376</v>
          </cell>
          <cell r="DW248">
            <v>3050.3037999999997</v>
          </cell>
          <cell r="EL248">
            <v>0</v>
          </cell>
          <cell r="EQ248">
            <v>31133.165074446832</v>
          </cell>
          <cell r="FB248">
            <v>130336.00337610606</v>
          </cell>
          <cell r="FC248">
            <v>39657.84116375546</v>
          </cell>
          <cell r="FD248">
            <v>1773.6473999999998</v>
          </cell>
          <cell r="FL248">
            <v>0</v>
          </cell>
          <cell r="FS248">
            <v>76012.216566793111</v>
          </cell>
          <cell r="FX248">
            <v>63910.413202635827</v>
          </cell>
          <cell r="FY248">
            <v>19423.648142364676</v>
          </cell>
          <cell r="FZ248">
            <v>0</v>
          </cell>
          <cell r="GG248">
            <v>115.66800000000008</v>
          </cell>
          <cell r="GL248">
            <v>35651.768276074959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48">
          <cell r="W248">
            <v>20630.33921678648</v>
          </cell>
          <cell r="X248">
            <v>5469.2656688488369</v>
          </cell>
          <cell r="Y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2266</v>
          </cell>
          <cell r="AF248">
            <v>0</v>
          </cell>
          <cell r="AG248">
            <v>0</v>
          </cell>
          <cell r="AH248">
            <v>284.32120000000003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Y248">
            <v>91683.787032849898</v>
          </cell>
          <cell r="BB248">
            <v>0</v>
          </cell>
          <cell r="BC248">
            <v>0</v>
          </cell>
          <cell r="CN248">
            <v>21137.492513222725</v>
          </cell>
          <cell r="CO248">
            <v>6552.6226790990468</v>
          </cell>
          <cell r="CP248">
            <v>0</v>
          </cell>
          <cell r="DB248">
            <v>0</v>
          </cell>
          <cell r="DF248">
            <v>19251.748511635778</v>
          </cell>
          <cell r="DU248">
            <v>48403.528465973242</v>
          </cell>
          <cell r="DV248">
            <v>10814.322291001821</v>
          </cell>
          <cell r="DW248">
            <v>4997.6012000000001</v>
          </cell>
          <cell r="EK248">
            <v>0</v>
          </cell>
          <cell r="EP248">
            <v>44918.814884918815</v>
          </cell>
          <cell r="FB248">
            <v>87454.141834195383</v>
          </cell>
          <cell r="FC248">
            <v>23712.460065316176</v>
          </cell>
          <cell r="FD248">
            <v>1872.6690000000003</v>
          </cell>
          <cell r="FL248">
            <v>0</v>
          </cell>
          <cell r="FS248">
            <v>52070.050756166136</v>
          </cell>
          <cell r="FX248">
            <v>56816.01377963143</v>
          </cell>
          <cell r="FY248">
            <v>14943.280624458563</v>
          </cell>
          <cell r="FZ248">
            <v>252.96</v>
          </cell>
          <cell r="GG248">
            <v>8034.4992000000002</v>
          </cell>
          <cell r="GL248">
            <v>30935.979628818233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48">
          <cell r="W248">
            <v>12609.024465165165</v>
          </cell>
          <cell r="X248">
            <v>3011.5779088732552</v>
          </cell>
          <cell r="Y248">
            <v>1618.5008</v>
          </cell>
          <cell r="Z248">
            <v>0</v>
          </cell>
          <cell r="AV248">
            <v>2266</v>
          </cell>
          <cell r="AY248">
            <v>51888.691314731201</v>
          </cell>
          <cell r="BM248">
            <v>7137.9000000000005</v>
          </cell>
          <cell r="BN248">
            <v>0</v>
          </cell>
          <cell r="BO248">
            <v>0</v>
          </cell>
          <cell r="BP248">
            <v>0</v>
          </cell>
          <cell r="CN248">
            <v>22856.026976787016</v>
          </cell>
          <cell r="CO248">
            <v>6370.1395414694834</v>
          </cell>
          <cell r="CP248">
            <v>321.93680000000001</v>
          </cell>
          <cell r="DB248">
            <v>0</v>
          </cell>
          <cell r="DG248">
            <v>20628.639985012815</v>
          </cell>
          <cell r="DU248">
            <v>44539.756633946949</v>
          </cell>
          <cell r="DV248">
            <v>9121.4293039308595</v>
          </cell>
          <cell r="DW248">
            <v>6789.7855499999996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P248">
            <v>19174.04250396572</v>
          </cell>
          <cell r="EU248">
            <v>267661.55</v>
          </cell>
          <cell r="EW248">
            <v>2634.0134999999996</v>
          </cell>
          <cell r="EY248">
            <v>0</v>
          </cell>
          <cell r="FA248">
            <v>0</v>
          </cell>
          <cell r="FL248">
            <v>2490.6666</v>
          </cell>
          <cell r="FS248">
            <v>0</v>
          </cell>
          <cell r="FV248">
            <v>168794.86</v>
          </cell>
          <cell r="FZ248">
            <v>72.42</v>
          </cell>
          <cell r="GG248">
            <v>63.944999999999993</v>
          </cell>
          <cell r="GL24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48">
          <cell r="W248">
            <v>8923.5003538228266</v>
          </cell>
          <cell r="X248">
            <v>2092.7099215715448</v>
          </cell>
          <cell r="Y248">
            <v>251.83500000000001</v>
          </cell>
          <cell r="AV248">
            <v>2.3222313863698038E-8</v>
          </cell>
          <cell r="AW248">
            <v>0</v>
          </cell>
          <cell r="AY248">
            <v>9460.4887534525824</v>
          </cell>
          <cell r="CQ248">
            <v>39268.74153463816</v>
          </cell>
          <cell r="CR248">
            <v>9528.0188587013963</v>
          </cell>
          <cell r="CS248">
            <v>17477.45309021428</v>
          </cell>
          <cell r="DE248">
            <v>0</v>
          </cell>
          <cell r="DI248">
            <v>30874.356097789154</v>
          </cell>
          <cell r="DX248">
            <v>50160.35523079471</v>
          </cell>
          <cell r="DY248">
            <v>11368.62140207783</v>
          </cell>
          <cell r="DZ248">
            <v>5408.0758499999993</v>
          </cell>
          <cell r="EA248">
            <v>0</v>
          </cell>
          <cell r="ET248">
            <v>0</v>
          </cell>
          <cell r="EU248">
            <v>12839.773567013661</v>
          </cell>
          <cell r="EX248">
            <v>0</v>
          </cell>
          <cell r="EY248">
            <v>0</v>
          </cell>
          <cell r="EZ248">
            <v>0</v>
          </cell>
          <cell r="FB248">
            <v>0</v>
          </cell>
          <cell r="FQ248">
            <v>12136.379999999997</v>
          </cell>
          <cell r="FR248">
            <v>0</v>
          </cell>
          <cell r="GH248">
            <v>436456.41000000003</v>
          </cell>
          <cell r="GK248">
            <v>94.972499999999997</v>
          </cell>
          <cell r="GL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48">
          <cell r="CQ248">
            <v>10943.25080884761</v>
          </cell>
          <cell r="CR248">
            <v>2688.6636919971297</v>
          </cell>
          <cell r="CS248">
            <v>4680.1479450558727</v>
          </cell>
          <cell r="DI248">
            <v>8143.6568832046141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48">
          <cell r="W248">
            <v>6242.2527595557367</v>
          </cell>
          <cell r="X248">
            <v>1520.0258070954492</v>
          </cell>
          <cell r="Y248">
            <v>105811.48800000001</v>
          </cell>
          <cell r="AV248">
            <v>2.7656548478357578E-8</v>
          </cell>
          <cell r="AW248">
            <v>-104244.29150000001</v>
          </cell>
          <cell r="AX248">
            <v>7293.3463490775348</v>
          </cell>
          <cell r="CT248">
            <v>74602.30799999999</v>
          </cell>
          <cell r="ED248">
            <v>157768.78000000003</v>
          </cell>
          <cell r="EE248">
            <v>5245.4015577079072</v>
          </cell>
          <cell r="EF248">
            <v>1198.3960675008732</v>
          </cell>
          <cell r="EG248">
            <v>3290.4302999999995</v>
          </cell>
          <cell r="EH248">
            <v>0</v>
          </cell>
          <cell r="FA248">
            <v>0</v>
          </cell>
          <cell r="FB248">
            <v>1372.8988423654755</v>
          </cell>
          <cell r="FE248">
            <v>0</v>
          </cell>
          <cell r="FF248">
            <v>0</v>
          </cell>
          <cell r="FH248">
            <v>0</v>
          </cell>
          <cell r="FX248">
            <v>159047.57144999999</v>
          </cell>
          <cell r="FY248">
            <v>0</v>
          </cell>
          <cell r="GO248">
            <v>443318.06999999995</v>
          </cell>
          <cell r="GP248">
            <v>-46598.6</v>
          </cell>
          <cell r="GR248">
            <v>1022.6980499999999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A39" sqref="A39:E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12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96" t="s">
        <v>51</v>
      </c>
      <c r="B1" s="96"/>
      <c r="C1" s="96"/>
      <c r="D1" s="96"/>
      <c r="E1" s="96"/>
      <c r="F1" s="96"/>
      <c r="G1" s="97"/>
    </row>
    <row r="2" spans="1:7" ht="21" customHeight="1" x14ac:dyDescent="0.2">
      <c r="A2" s="98" t="s">
        <v>38</v>
      </c>
      <c r="B2" s="99"/>
      <c r="C2" s="99"/>
      <c r="D2" s="99"/>
      <c r="E2" s="99"/>
      <c r="F2" s="99"/>
      <c r="G2" s="99"/>
    </row>
    <row r="3" spans="1:7" ht="14.25" hidden="1" customHeight="1" x14ac:dyDescent="0.2">
      <c r="A3" s="100" t="s">
        <v>0</v>
      </c>
      <c r="B3" s="101"/>
      <c r="C3" s="101"/>
      <c r="D3" s="101"/>
      <c r="E3" s="2">
        <f>E4+E5</f>
        <v>0</v>
      </c>
      <c r="F3" s="3" t="s">
        <v>1</v>
      </c>
    </row>
    <row r="4" spans="1:7" ht="14.2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4.2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G6" s="39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">
        <v>40</v>
      </c>
    </row>
    <row r="9" spans="1:7" ht="15.75" x14ac:dyDescent="0.25">
      <c r="A9" s="114" t="s">
        <v>8</v>
      </c>
      <c r="B9" s="115"/>
      <c r="C9" s="115"/>
      <c r="D9" s="116"/>
      <c r="E9" s="16">
        <f>SUM(E10:E14)</f>
        <v>2553678.3099999996</v>
      </c>
      <c r="F9" s="16">
        <f t="shared" ref="F9:G9" si="0">SUM(F10:F14)</f>
        <v>2472970.6</v>
      </c>
      <c r="G9" s="16">
        <f t="shared" si="0"/>
        <v>472997.26</v>
      </c>
    </row>
    <row r="10" spans="1:7" ht="13.15" customHeight="1" x14ac:dyDescent="0.25">
      <c r="A10" s="102" t="s">
        <v>9</v>
      </c>
      <c r="B10" s="103"/>
      <c r="C10" s="103"/>
      <c r="D10" s="104"/>
      <c r="E10" s="17">
        <v>1062941.44</v>
      </c>
      <c r="F10" s="17">
        <v>1016994.91</v>
      </c>
      <c r="G10" s="18">
        <v>247998.14</v>
      </c>
    </row>
    <row r="11" spans="1:7" ht="14.45" customHeight="1" x14ac:dyDescent="0.25">
      <c r="A11" s="102" t="s">
        <v>10</v>
      </c>
      <c r="B11" s="103"/>
      <c r="C11" s="103"/>
      <c r="D11" s="104"/>
      <c r="E11" s="17"/>
      <c r="F11" s="17"/>
      <c r="G11" s="18"/>
    </row>
    <row r="12" spans="1:7" ht="13.9" customHeight="1" x14ac:dyDescent="0.25">
      <c r="A12" s="102" t="s">
        <v>11</v>
      </c>
      <c r="B12" s="103"/>
      <c r="C12" s="103"/>
      <c r="D12" s="104"/>
      <c r="E12" s="17">
        <v>265393.45</v>
      </c>
      <c r="F12" s="17">
        <v>257026.75</v>
      </c>
      <c r="G12" s="18">
        <v>38253.79</v>
      </c>
    </row>
    <row r="13" spans="1:7" ht="13.5" customHeight="1" x14ac:dyDescent="0.25">
      <c r="A13" s="102" t="s">
        <v>12</v>
      </c>
      <c r="B13" s="103"/>
      <c r="C13" s="103"/>
      <c r="D13" s="104"/>
      <c r="E13" s="17">
        <v>491385.19</v>
      </c>
      <c r="F13" s="17">
        <v>475424.73</v>
      </c>
      <c r="G13" s="18">
        <v>70825.58</v>
      </c>
    </row>
    <row r="14" spans="1:7" ht="14.45" customHeight="1" x14ac:dyDescent="0.25">
      <c r="A14" s="95" t="s">
        <v>13</v>
      </c>
      <c r="B14" s="95"/>
      <c r="C14" s="95"/>
      <c r="D14" s="95"/>
      <c r="E14" s="17">
        <v>733958.23</v>
      </c>
      <c r="F14" s="17">
        <v>723524.21</v>
      </c>
      <c r="G14" s="18">
        <v>115919.75</v>
      </c>
    </row>
    <row r="15" spans="1:7" ht="15.75" x14ac:dyDescent="0.25">
      <c r="A15" s="105" t="s">
        <v>41</v>
      </c>
      <c r="B15" s="106"/>
      <c r="C15" s="106"/>
      <c r="D15" s="107"/>
      <c r="E15" s="16">
        <f>SUM(E16:E19)</f>
        <v>1049746.8399999999</v>
      </c>
      <c r="F15" s="16">
        <f t="shared" ref="F15:G15" si="1">SUM(F16:F19)</f>
        <v>1021439.92</v>
      </c>
      <c r="G15" s="16">
        <f t="shared" si="1"/>
        <v>166517.35</v>
      </c>
    </row>
    <row r="16" spans="1:7" ht="33.6" customHeight="1" x14ac:dyDescent="0.25">
      <c r="A16" s="108" t="s">
        <v>43</v>
      </c>
      <c r="B16" s="109"/>
      <c r="C16" s="109"/>
      <c r="D16" s="110"/>
      <c r="E16" s="17">
        <v>1024869.94</v>
      </c>
      <c r="F16" s="17">
        <v>997582.06</v>
      </c>
      <c r="G16" s="18">
        <v>163575.69</v>
      </c>
    </row>
    <row r="17" spans="1:10" ht="15.75" x14ac:dyDescent="0.25">
      <c r="A17" s="95" t="s">
        <v>44</v>
      </c>
      <c r="B17" s="95"/>
      <c r="C17" s="95"/>
      <c r="D17" s="95"/>
      <c r="E17" s="17">
        <v>2163.84</v>
      </c>
      <c r="F17" s="17">
        <v>2083.88</v>
      </c>
      <c r="G17" s="18">
        <v>254.46</v>
      </c>
    </row>
    <row r="18" spans="1:10" ht="15.75" x14ac:dyDescent="0.25">
      <c r="A18" s="95" t="s">
        <v>45</v>
      </c>
      <c r="B18" s="95"/>
      <c r="C18" s="95"/>
      <c r="D18" s="95"/>
      <c r="E18" s="17"/>
      <c r="F18" s="17"/>
      <c r="G18" s="18"/>
    </row>
    <row r="19" spans="1:10" ht="15.75" x14ac:dyDescent="0.25">
      <c r="A19" s="95" t="s">
        <v>46</v>
      </c>
      <c r="B19" s="95"/>
      <c r="C19" s="95"/>
      <c r="D19" s="95"/>
      <c r="E19" s="17">
        <v>22713.06</v>
      </c>
      <c r="F19" s="17">
        <v>21773.98</v>
      </c>
      <c r="G19" s="18">
        <v>2687.2</v>
      </c>
    </row>
    <row r="20" spans="1:10" ht="15.75" x14ac:dyDescent="0.25">
      <c r="A20" s="94" t="s">
        <v>14</v>
      </c>
      <c r="B20" s="94"/>
      <c r="C20" s="94"/>
      <c r="D20" s="94"/>
      <c r="E20" s="17"/>
      <c r="F20" s="17"/>
      <c r="G20" s="18"/>
    </row>
    <row r="21" spans="1:10" ht="15.75" x14ac:dyDescent="0.25">
      <c r="A21" s="95" t="s">
        <v>15</v>
      </c>
      <c r="B21" s="95"/>
      <c r="C21" s="95"/>
      <c r="D21" s="95"/>
      <c r="E21" s="17">
        <v>11975.04</v>
      </c>
      <c r="F21" s="17">
        <v>11590.22</v>
      </c>
      <c r="G21" s="18">
        <v>2171.88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I23" s="28"/>
      <c r="J23" s="28"/>
    </row>
    <row r="24" spans="1:10" ht="15.75" x14ac:dyDescent="0.25">
      <c r="A24" s="67" t="s">
        <v>52</v>
      </c>
      <c r="B24" s="67"/>
      <c r="C24" s="67"/>
      <c r="D24" s="67"/>
      <c r="E24" s="67"/>
      <c r="F24" s="17">
        <v>444690.66929186881</v>
      </c>
      <c r="G24" s="19"/>
      <c r="I24" s="28"/>
      <c r="J24" s="28"/>
    </row>
    <row r="25" spans="1:10" ht="15.75" customHeight="1" x14ac:dyDescent="0.2">
      <c r="A25" s="83" t="s">
        <v>30</v>
      </c>
      <c r="B25" s="84"/>
      <c r="C25" s="84"/>
      <c r="D25" s="84"/>
      <c r="E25" s="85"/>
      <c r="F25" s="79">
        <f>SUM(F27:F31)</f>
        <v>113151.15853898636</v>
      </c>
      <c r="I25" s="28"/>
      <c r="J25" s="28"/>
    </row>
    <row r="26" spans="1:10" ht="28.5" customHeight="1" x14ac:dyDescent="0.2">
      <c r="A26" s="86"/>
      <c r="B26" s="87"/>
      <c r="C26" s="87"/>
      <c r="D26" s="87"/>
      <c r="E26" s="88"/>
      <c r="F26" s="80"/>
      <c r="I26" s="28"/>
      <c r="J26" s="28"/>
    </row>
    <row r="27" spans="1:10" ht="15.75" hidden="1" x14ac:dyDescent="0.25">
      <c r="A27" s="66" t="s">
        <v>16</v>
      </c>
      <c r="B27" s="77"/>
      <c r="C27" s="77"/>
      <c r="D27" s="77"/>
      <c r="E27" s="78"/>
      <c r="F27" s="25">
        <f>'[1]УК ВР декабрь нар'!W248</f>
        <v>23067.467699557488</v>
      </c>
      <c r="I27" s="28"/>
      <c r="J27" s="28"/>
    </row>
    <row r="28" spans="1:10" ht="15.75" hidden="1" x14ac:dyDescent="0.25">
      <c r="A28" s="66" t="s">
        <v>31</v>
      </c>
      <c r="B28" s="77"/>
      <c r="C28" s="77"/>
      <c r="D28" s="77"/>
      <c r="E28" s="78"/>
      <c r="F28" s="25">
        <f>'[1]УК ВР декабрь нар'!X248</f>
        <v>4568.3460501690697</v>
      </c>
      <c r="I28" s="28"/>
      <c r="J28" s="28"/>
    </row>
    <row r="29" spans="1:10" ht="15.75" hidden="1" x14ac:dyDescent="0.25">
      <c r="A29" s="66" t="s">
        <v>18</v>
      </c>
      <c r="B29" s="77"/>
      <c r="C29" s="77"/>
      <c r="D29" s="77"/>
      <c r="E29" s="78"/>
      <c r="F29" s="25">
        <f>'[1]УК ВР декабрь нар'!Y248</f>
        <v>2921.3271999999997</v>
      </c>
      <c r="I29" s="28"/>
      <c r="J29" s="28"/>
    </row>
    <row r="30" spans="1:10" ht="15.75" hidden="1" x14ac:dyDescent="0.25">
      <c r="A30" s="66" t="s">
        <v>19</v>
      </c>
      <c r="B30" s="77"/>
      <c r="C30" s="77"/>
      <c r="D30" s="77"/>
      <c r="E30" s="78"/>
      <c r="F30" s="25">
        <f>'[1]УК ВР декабрь нар'!AA248+'[1]УК ВР декабрь нар'!AB248+'[1]УК ВР декабрь нар'!AC248+'[1]УК ВР декабрь нар'!AD248+'[1]УК ВР декабрь нар'!AE248+'[1]УК ВР декабрь нар'!AF248+'[1]УК ВР декабрь нар'!AG248+'[1]УК ВР декабрь нар'!AH248+'[1]УК ВР декабрь нар'!AJ248+'[1]УК ВР декабрь нар'!AL248+'[1]УК ВР декабрь нар'!AN248+'[1]УК ВР декабрь нар'!AO248+'[1]УК ВР декабрь нар'!AP248+'[1]УК ВР декабрь нар'!AQ248+'[1]УК ВР декабрь нар'!AR248+'[1]УК ВР декабрь нар'!AT248</f>
        <v>4532</v>
      </c>
      <c r="I30" s="28"/>
      <c r="J30" s="28"/>
    </row>
    <row r="31" spans="1:10" ht="36.75" hidden="1" customHeight="1" x14ac:dyDescent="0.25">
      <c r="A31" s="68" t="s">
        <v>32</v>
      </c>
      <c r="B31" s="81"/>
      <c r="C31" s="81"/>
      <c r="D31" s="81"/>
      <c r="E31" s="82"/>
      <c r="F31" s="25">
        <f>'[1]УК ВР декабрь нар'!AY248</f>
        <v>78062.017589259805</v>
      </c>
      <c r="I31" s="28"/>
      <c r="J31" s="28"/>
    </row>
    <row r="32" spans="1:10" ht="15.75" customHeight="1" x14ac:dyDescent="0.2">
      <c r="A32" s="83" t="s">
        <v>33</v>
      </c>
      <c r="B32" s="84"/>
      <c r="C32" s="84"/>
      <c r="D32" s="84"/>
      <c r="E32" s="85"/>
      <c r="F32" s="79">
        <f>SUM(F34:F38)+51245.9</f>
        <v>196402.31045746725</v>
      </c>
      <c r="I32" s="28"/>
      <c r="J32" s="28"/>
    </row>
    <row r="33" spans="1:10" ht="33" customHeight="1" x14ac:dyDescent="0.2">
      <c r="A33" s="86"/>
      <c r="B33" s="87"/>
      <c r="C33" s="87"/>
      <c r="D33" s="87"/>
      <c r="E33" s="88"/>
      <c r="F33" s="80"/>
      <c r="I33" s="28"/>
      <c r="J33" s="28"/>
    </row>
    <row r="34" spans="1:10" ht="15.75" hidden="1" x14ac:dyDescent="0.25">
      <c r="A34" s="65" t="s">
        <v>16</v>
      </c>
      <c r="B34" s="65"/>
      <c r="C34" s="65"/>
      <c r="D34" s="65"/>
      <c r="E34" s="65"/>
      <c r="F34" s="25">
        <f>'[1]УК ВР декабрь нар'!CN248+'[1]УК ВР декабрь нар'!DU248</f>
        <v>66119.082846886929</v>
      </c>
      <c r="I34" s="28"/>
      <c r="J34" s="28"/>
    </row>
    <row r="35" spans="1:10" ht="15.75" hidden="1" x14ac:dyDescent="0.25">
      <c r="A35" s="65" t="s">
        <v>31</v>
      </c>
      <c r="B35" s="65"/>
      <c r="C35" s="65"/>
      <c r="D35" s="65"/>
      <c r="E35" s="65"/>
      <c r="F35" s="25">
        <f>'[1]УК ВР декабрь нар'!CO248+'[1]УК ВР декабрь нар'!DV248</f>
        <v>13883.028338557146</v>
      </c>
      <c r="I35" s="28"/>
      <c r="J35" s="28"/>
    </row>
    <row r="36" spans="1:10" ht="15.75" hidden="1" x14ac:dyDescent="0.25">
      <c r="A36" s="65" t="s">
        <v>18</v>
      </c>
      <c r="B36" s="65"/>
      <c r="C36" s="65"/>
      <c r="D36" s="65"/>
      <c r="E36" s="65"/>
      <c r="F36" s="25">
        <f>'[1]УК ВР декабрь нар'!CP248+'[1]УК ВР декабрь нар'!DW248</f>
        <v>1427.0238000000002</v>
      </c>
      <c r="I36" s="28"/>
      <c r="J36" s="28"/>
    </row>
    <row r="37" spans="1:10" ht="15.75" hidden="1" x14ac:dyDescent="0.25">
      <c r="A37" s="65" t="s">
        <v>19</v>
      </c>
      <c r="B37" s="65"/>
      <c r="C37" s="65"/>
      <c r="D37" s="65"/>
      <c r="E37" s="65"/>
      <c r="F37" s="25">
        <f>'[1]УК ВР декабрь нар'!AI248+'[1]УК ВР декабрь нар'!AJ248+'[1]УК ВР декабрь нар'!AS248+'[1]УК ВР декабрь нар'!BC248+'[1]УК ВР декабрь нар'!DB248+'[1]УК ВР декабрь нар'!EK248+'[1]УК ВР декабрь нар'!AM248</f>
        <v>7137.9000000000005</v>
      </c>
      <c r="I37" s="28"/>
      <c r="J37" s="28"/>
    </row>
    <row r="38" spans="1:10" ht="39.75" hidden="1" customHeight="1" x14ac:dyDescent="0.25">
      <c r="A38" s="68" t="s">
        <v>34</v>
      </c>
      <c r="B38" s="69"/>
      <c r="C38" s="69"/>
      <c r="D38" s="69"/>
      <c r="E38" s="70"/>
      <c r="F38" s="25">
        <f>'[1]УК ВР декабрь нар'!DG248+'[1]УК ВР декабрь нар'!EQ248</f>
        <v>56589.375472023174</v>
      </c>
      <c r="I38" s="28"/>
      <c r="J38" s="28"/>
    </row>
    <row r="39" spans="1:10" ht="32.450000000000003" customHeight="1" x14ac:dyDescent="0.25">
      <c r="A39" s="71" t="s">
        <v>35</v>
      </c>
      <c r="B39" s="72"/>
      <c r="C39" s="72"/>
      <c r="D39" s="72"/>
      <c r="E39" s="73"/>
      <c r="F39" s="26">
        <f>SUM(F40:F48)+161217.36</f>
        <v>561849.06560338114</v>
      </c>
      <c r="I39" s="28"/>
      <c r="J39" s="28"/>
    </row>
    <row r="40" spans="1:10" ht="15.75" hidden="1" x14ac:dyDescent="0.25">
      <c r="A40" s="74" t="s">
        <v>20</v>
      </c>
      <c r="B40" s="75"/>
      <c r="C40" s="75"/>
      <c r="D40" s="75"/>
      <c r="E40" s="76"/>
      <c r="F40" s="25">
        <f>'[1]УК ВР декабрь нар'!FB248+'[1]УК ВР декабрь нар'!FX248</f>
        <v>207506.19838240618</v>
      </c>
      <c r="I40" s="28"/>
      <c r="J40" s="28"/>
    </row>
    <row r="41" spans="1:10" ht="15.75" hidden="1" x14ac:dyDescent="0.25">
      <c r="A41" s="66" t="s">
        <v>31</v>
      </c>
      <c r="B41" s="77"/>
      <c r="C41" s="77"/>
      <c r="D41" s="77"/>
      <c r="E41" s="77"/>
      <c r="F41" s="25">
        <f>'[1]УК ВР декабрь нар'!FC248+'[1]УК ВР декабрь нар'!FY248</f>
        <v>42391.738033744805</v>
      </c>
      <c r="I41" s="28"/>
      <c r="J41" s="28"/>
    </row>
    <row r="42" spans="1:10" ht="15.6" hidden="1" customHeight="1" x14ac:dyDescent="0.25">
      <c r="A42" s="65" t="s">
        <v>21</v>
      </c>
      <c r="B42" s="65"/>
      <c r="C42" s="65"/>
      <c r="D42" s="65"/>
      <c r="E42" s="66"/>
      <c r="F42" s="25"/>
      <c r="I42" s="28"/>
      <c r="J42" s="28"/>
    </row>
    <row r="43" spans="1:10" ht="15.6" hidden="1" customHeight="1" x14ac:dyDescent="0.25">
      <c r="A43" s="66" t="s">
        <v>17</v>
      </c>
      <c r="B43" s="77"/>
      <c r="C43" s="77"/>
      <c r="D43" s="77"/>
      <c r="E43" s="77"/>
      <c r="F43" s="25"/>
      <c r="I43" s="28"/>
      <c r="J43" s="28"/>
    </row>
    <row r="44" spans="1:10" ht="15.6" hidden="1" customHeight="1" x14ac:dyDescent="0.25">
      <c r="A44" s="65" t="s">
        <v>22</v>
      </c>
      <c r="B44" s="65"/>
      <c r="C44" s="65"/>
      <c r="D44" s="65"/>
      <c r="E44" s="66"/>
      <c r="F44" s="25"/>
      <c r="I44" s="28"/>
      <c r="J44" s="28"/>
    </row>
    <row r="45" spans="1:10" ht="15.6" hidden="1" customHeight="1" x14ac:dyDescent="0.25">
      <c r="A45" s="66" t="s">
        <v>17</v>
      </c>
      <c r="B45" s="77"/>
      <c r="C45" s="77"/>
      <c r="D45" s="77"/>
      <c r="E45" s="77"/>
      <c r="F45" s="25"/>
      <c r="I45" s="28"/>
      <c r="J45" s="28"/>
    </row>
    <row r="46" spans="1:10" ht="15.75" hidden="1" x14ac:dyDescent="0.25">
      <c r="A46" s="65" t="s">
        <v>18</v>
      </c>
      <c r="B46" s="65"/>
      <c r="C46" s="65"/>
      <c r="D46" s="65"/>
      <c r="E46" s="66"/>
      <c r="F46" s="25">
        <f>'[1]УК ВР декабрь нар'!FD248+'[1]УК ВР декабрь нар'!FZ248</f>
        <v>1830.1044000000002</v>
      </c>
      <c r="I46" s="28"/>
      <c r="J46" s="28"/>
    </row>
    <row r="47" spans="1:10" ht="15.75" hidden="1" x14ac:dyDescent="0.25">
      <c r="A47" s="66" t="s">
        <v>19</v>
      </c>
      <c r="B47" s="77"/>
      <c r="C47" s="77"/>
      <c r="D47" s="77"/>
      <c r="E47" s="77"/>
      <c r="F47" s="25">
        <f>'[1]УК ВР декабрь нар'!GG248+'[1]УК ВР декабрь нар'!FL248+'[1]УК ВР декабрь нар'!BB248+'[1]УК ВР декабрь нар'!AK248</f>
        <v>1172.5512000000001</v>
      </c>
      <c r="I47" s="28"/>
      <c r="J47" s="28"/>
    </row>
    <row r="48" spans="1:10" ht="43.5" hidden="1" customHeight="1" x14ac:dyDescent="0.25">
      <c r="A48" s="68" t="s">
        <v>36</v>
      </c>
      <c r="B48" s="69"/>
      <c r="C48" s="69"/>
      <c r="D48" s="69"/>
      <c r="E48" s="70"/>
      <c r="F48" s="25">
        <f>'[1]УК ВР декабрь нар'!FS248+'[1]УК ВР декабрь нар'!GL248</f>
        <v>147731.11358723018</v>
      </c>
      <c r="I48" s="28"/>
      <c r="J48" s="28"/>
    </row>
    <row r="49" spans="1:12" ht="15.6" hidden="1" customHeight="1" x14ac:dyDescent="0.25">
      <c r="A49" s="71" t="s">
        <v>37</v>
      </c>
      <c r="B49" s="77"/>
      <c r="C49" s="77"/>
      <c r="D49" s="77"/>
      <c r="E49" s="78"/>
      <c r="F49" s="33"/>
      <c r="I49" s="28"/>
      <c r="J49" s="28"/>
    </row>
    <row r="50" spans="1:12" ht="15.75" x14ac:dyDescent="0.25">
      <c r="A50" s="90" t="s">
        <v>47</v>
      </c>
      <c r="B50" s="91"/>
      <c r="C50" s="91"/>
      <c r="D50" s="91"/>
      <c r="E50" s="92"/>
      <c r="F50" s="26">
        <f>F25+F32+F39+F49</f>
        <v>871402.53459983482</v>
      </c>
      <c r="I50" s="28"/>
      <c r="J50" s="28"/>
    </row>
    <row r="51" spans="1:12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187758.31</v>
      </c>
      <c r="I51" s="34"/>
      <c r="J51" s="34"/>
      <c r="K51" s="34"/>
      <c r="L51" s="34"/>
    </row>
    <row r="52" spans="1:12" ht="15.75" x14ac:dyDescent="0.25">
      <c r="A52" s="66" t="s">
        <v>23</v>
      </c>
      <c r="B52" s="77"/>
      <c r="C52" s="77"/>
      <c r="D52" s="77"/>
      <c r="E52" s="77"/>
      <c r="F52" s="25">
        <v>79802.41</v>
      </c>
      <c r="I52" s="28"/>
      <c r="J52" s="28"/>
    </row>
    <row r="53" spans="1:12" ht="15.75" x14ac:dyDescent="0.25">
      <c r="A53" s="66" t="s">
        <v>24</v>
      </c>
      <c r="B53" s="77"/>
      <c r="C53" s="77"/>
      <c r="D53" s="77"/>
      <c r="E53" s="77"/>
      <c r="F53" s="25">
        <v>107955.9</v>
      </c>
      <c r="I53" s="28"/>
      <c r="J53" s="28"/>
    </row>
    <row r="54" spans="1:12" ht="18" hidden="1" customHeight="1" x14ac:dyDescent="0.25">
      <c r="A54" s="74" t="s">
        <v>25</v>
      </c>
      <c r="B54" s="75"/>
      <c r="C54" s="75"/>
      <c r="D54" s="75"/>
      <c r="E54" s="76"/>
      <c r="F54" s="25">
        <v>0</v>
      </c>
      <c r="I54" s="28"/>
      <c r="J54" s="28"/>
    </row>
    <row r="55" spans="1:12" ht="15.75" x14ac:dyDescent="0.25">
      <c r="A55" s="93" t="s">
        <v>49</v>
      </c>
      <c r="B55" s="93"/>
      <c r="C55" s="93"/>
      <c r="D55" s="93"/>
      <c r="E55" s="93"/>
      <c r="F55" s="26">
        <f>F50+F51</f>
        <v>1059160.8445998349</v>
      </c>
      <c r="H55" s="19"/>
      <c r="I55" s="28"/>
      <c r="J55" s="28"/>
    </row>
    <row r="56" spans="1:12" ht="15.75" x14ac:dyDescent="0.25">
      <c r="A56" s="67" t="s">
        <v>26</v>
      </c>
      <c r="B56" s="67"/>
      <c r="C56" s="67"/>
      <c r="D56" s="67"/>
      <c r="E56" s="67"/>
      <c r="F56" s="27">
        <f>E16</f>
        <v>1024869.94</v>
      </c>
      <c r="I56" s="28"/>
      <c r="J56" s="28"/>
    </row>
    <row r="57" spans="1:12" ht="15.75" x14ac:dyDescent="0.25">
      <c r="A57" s="67" t="s">
        <v>27</v>
      </c>
      <c r="B57" s="67"/>
      <c r="C57" s="67"/>
      <c r="D57" s="67"/>
      <c r="E57" s="67"/>
      <c r="F57" s="26">
        <f>F16</f>
        <v>997582.06</v>
      </c>
      <c r="H57" s="28"/>
      <c r="I57" s="28"/>
      <c r="J57" s="28"/>
    </row>
    <row r="58" spans="1:12" ht="15.75" x14ac:dyDescent="0.25">
      <c r="A58" s="89" t="s">
        <v>28</v>
      </c>
      <c r="B58" s="89"/>
      <c r="C58" s="89"/>
      <c r="D58" s="89"/>
      <c r="E58" s="89"/>
      <c r="F58" s="26">
        <f>F24+F56-F55</f>
        <v>410399.76469203387</v>
      </c>
      <c r="H58" s="28"/>
      <c r="I58" s="28"/>
      <c r="J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53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'Буханцева 26'!A2:G2</f>
        <v>перед собственниками дома по адресу: ул. Буханцева 26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26'!G6:M6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'Буханцева 26'!G8:M8</f>
        <v>задолженность с нарастающим итогом с - 01.01.2010г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2719978.1999999997</v>
      </c>
      <c r="F9" s="16">
        <f>SUM(F10:F15)</f>
        <v>2654737.31</v>
      </c>
      <c r="G9" s="16">
        <f t="shared" ref="G9" si="0">SUM(G10:G15)</f>
        <v>538238.15</v>
      </c>
    </row>
    <row r="10" spans="1:7" ht="15.75" x14ac:dyDescent="0.25">
      <c r="A10" s="102" t="s">
        <v>9</v>
      </c>
      <c r="B10" s="103"/>
      <c r="C10" s="103"/>
      <c r="D10" s="104"/>
      <c r="E10" s="17">
        <v>1036518</v>
      </c>
      <c r="F10" s="17">
        <v>1021342.49</v>
      </c>
      <c r="G10" s="18">
        <v>263173.65000000002</v>
      </c>
    </row>
    <row r="11" spans="1:7" ht="15.75" x14ac:dyDescent="0.25">
      <c r="A11" s="102" t="s">
        <v>10</v>
      </c>
      <c r="B11" s="103"/>
      <c r="C11" s="103"/>
      <c r="D11" s="104"/>
      <c r="E11" s="17"/>
      <c r="F11" s="17"/>
      <c r="G11" s="18"/>
    </row>
    <row r="12" spans="1:7" ht="15.75" x14ac:dyDescent="0.25">
      <c r="A12" s="102" t="s">
        <v>11</v>
      </c>
      <c r="B12" s="103"/>
      <c r="C12" s="103"/>
      <c r="D12" s="104"/>
      <c r="E12" s="17">
        <v>257735.17</v>
      </c>
      <c r="F12" s="17">
        <v>256399.23</v>
      </c>
      <c r="G12" s="18">
        <v>39589.730000000003</v>
      </c>
    </row>
    <row r="13" spans="1:7" ht="15.75" x14ac:dyDescent="0.25">
      <c r="A13" s="102" t="s">
        <v>12</v>
      </c>
      <c r="B13" s="103"/>
      <c r="C13" s="103"/>
      <c r="D13" s="104"/>
      <c r="E13" s="17">
        <v>481307.2</v>
      </c>
      <c r="F13" s="17">
        <v>477991.11</v>
      </c>
      <c r="G13" s="18">
        <v>74141.67</v>
      </c>
    </row>
    <row r="14" spans="1:7" ht="15.75" x14ac:dyDescent="0.25">
      <c r="A14" s="95" t="s">
        <v>13</v>
      </c>
      <c r="B14" s="95"/>
      <c r="C14" s="95"/>
      <c r="D14" s="95"/>
      <c r="E14" s="17">
        <v>647935.85</v>
      </c>
      <c r="F14" s="17">
        <v>639147.25</v>
      </c>
      <c r="G14" s="18">
        <v>124708.35</v>
      </c>
    </row>
    <row r="15" spans="1:7" ht="15.75" x14ac:dyDescent="0.25">
      <c r="A15" s="102" t="s">
        <v>68</v>
      </c>
      <c r="B15" s="103"/>
      <c r="C15" s="103"/>
      <c r="D15" s="104"/>
      <c r="E15" s="17">
        <v>296481.98</v>
      </c>
      <c r="F15" s="17">
        <v>259857.23</v>
      </c>
      <c r="G15" s="18">
        <v>36624.75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966637.5199999999</v>
      </c>
      <c r="F16" s="16">
        <f>SUM(F17:F20)</f>
        <v>963067.47</v>
      </c>
      <c r="G16" s="16">
        <f>SUM(G17:G20)</f>
        <v>169201.3</v>
      </c>
    </row>
    <row r="17" spans="1:12" ht="15.75" x14ac:dyDescent="0.25">
      <c r="A17" s="117" t="s">
        <v>43</v>
      </c>
      <c r="B17" s="118"/>
      <c r="C17" s="118"/>
      <c r="D17" s="119"/>
      <c r="E17" s="17">
        <v>940318.99</v>
      </c>
      <c r="F17" s="17">
        <v>937625.65</v>
      </c>
      <c r="G17" s="18">
        <v>165382.93</v>
      </c>
    </row>
    <row r="18" spans="1:12" ht="15.75" x14ac:dyDescent="0.25">
      <c r="A18" s="95" t="s">
        <v>55</v>
      </c>
      <c r="B18" s="95"/>
      <c r="C18" s="95"/>
      <c r="D18" s="95"/>
      <c r="E18" s="17">
        <v>2163.84</v>
      </c>
      <c r="F18" s="17">
        <v>2104.9699999999998</v>
      </c>
      <c r="G18" s="18">
        <v>313.33</v>
      </c>
    </row>
    <row r="19" spans="1:12" ht="15.75" x14ac:dyDescent="0.25">
      <c r="A19" s="95" t="s">
        <v>56</v>
      </c>
      <c r="B19" s="95"/>
      <c r="C19" s="95"/>
      <c r="D19" s="95"/>
      <c r="E19" s="17"/>
      <c r="F19" s="17"/>
      <c r="G19" s="18"/>
    </row>
    <row r="20" spans="1:12" ht="15.75" x14ac:dyDescent="0.25">
      <c r="A20" s="95" t="s">
        <v>57</v>
      </c>
      <c r="B20" s="95"/>
      <c r="C20" s="95"/>
      <c r="D20" s="95"/>
      <c r="E20" s="17">
        <v>24154.69</v>
      </c>
      <c r="F20" s="17">
        <v>23336.85</v>
      </c>
      <c r="G20" s="18">
        <v>3505.04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6819.12</v>
      </c>
      <c r="F21" s="16">
        <f>SUM(F22)</f>
        <v>7902.69</v>
      </c>
      <c r="G21" s="16">
        <f>SUM(G22)</f>
        <v>1088.31</v>
      </c>
    </row>
    <row r="22" spans="1:12" ht="15.75" x14ac:dyDescent="0.25">
      <c r="A22" s="95" t="s">
        <v>15</v>
      </c>
      <c r="B22" s="95"/>
      <c r="C22" s="95"/>
      <c r="D22" s="95"/>
      <c r="E22" s="17">
        <v>6819.12</v>
      </c>
      <c r="F22" s="17">
        <v>7902.69</v>
      </c>
      <c r="G22" s="18">
        <v>1088.31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7" t="s">
        <v>59</v>
      </c>
      <c r="B25" s="67"/>
      <c r="C25" s="67"/>
      <c r="D25" s="67"/>
      <c r="E25" s="67"/>
      <c r="F25" s="40">
        <f>'Буханцева 26'!F58</f>
        <v>410399.76469203387</v>
      </c>
      <c r="G25" s="19"/>
    </row>
    <row r="26" spans="1:12" ht="13.15" customHeight="1" x14ac:dyDescent="0.2">
      <c r="A26" s="83" t="s">
        <v>60</v>
      </c>
      <c r="B26" s="84"/>
      <c r="C26" s="84"/>
      <c r="D26" s="84"/>
      <c r="E26" s="85"/>
      <c r="F26" s="79">
        <f>SUM(F28:F32)</f>
        <v>105165.8414660377</v>
      </c>
    </row>
    <row r="27" spans="1:12" ht="13.15" customHeight="1" x14ac:dyDescent="0.2">
      <c r="A27" s="86"/>
      <c r="B27" s="87"/>
      <c r="C27" s="87"/>
      <c r="D27" s="87"/>
      <c r="E27" s="88"/>
      <c r="F27" s="80"/>
    </row>
    <row r="28" spans="1:12" ht="15.6" hidden="1" customHeight="1" x14ac:dyDescent="0.25">
      <c r="A28" s="66" t="s">
        <v>16</v>
      </c>
      <c r="B28" s="77"/>
      <c r="C28" s="77"/>
      <c r="D28" s="77"/>
      <c r="E28" s="78"/>
      <c r="F28" s="25">
        <f>'[2]УК ВР декабрь нар'!W248</f>
        <v>16273.321836945528</v>
      </c>
      <c r="L28" s="41"/>
    </row>
    <row r="29" spans="1:12" ht="15.6" hidden="1" customHeight="1" x14ac:dyDescent="0.25">
      <c r="A29" s="66" t="s">
        <v>31</v>
      </c>
      <c r="B29" s="77"/>
      <c r="C29" s="77"/>
      <c r="D29" s="77"/>
      <c r="E29" s="78"/>
      <c r="F29" s="25">
        <f>'[2]УК ВР декабрь нар'!X248</f>
        <v>4989.0011487366419</v>
      </c>
    </row>
    <row r="30" spans="1:12" ht="15.6" hidden="1" customHeight="1" x14ac:dyDescent="0.25">
      <c r="A30" s="66" t="s">
        <v>18</v>
      </c>
      <c r="B30" s="77"/>
      <c r="C30" s="77"/>
      <c r="D30" s="77"/>
      <c r="E30" s="78"/>
      <c r="F30" s="25">
        <f>'[2]УК ВР декабрь нар'!Y248</f>
        <v>5041.8191000000006</v>
      </c>
    </row>
    <row r="31" spans="1:12" ht="15.6" hidden="1" customHeight="1" x14ac:dyDescent="0.25">
      <c r="A31" s="66" t="s">
        <v>19</v>
      </c>
      <c r="B31" s="77"/>
      <c r="C31" s="77"/>
      <c r="D31" s="77"/>
      <c r="E31" s="78"/>
      <c r="F31" s="25">
        <f>'[2]УК ВР декабрь нар'!AV248+'[2]УК ВР декабрь нар'!BN248</f>
        <v>0</v>
      </c>
    </row>
    <row r="32" spans="1:12" ht="15.6" hidden="1" customHeight="1" x14ac:dyDescent="0.25">
      <c r="A32" s="68" t="s">
        <v>61</v>
      </c>
      <c r="B32" s="81"/>
      <c r="C32" s="81"/>
      <c r="D32" s="81"/>
      <c r="E32" s="82"/>
      <c r="F32" s="25">
        <f>'[2]УК ВР декабрь нар'!AY248</f>
        <v>78861.699380355538</v>
      </c>
    </row>
    <row r="33" spans="1:12" ht="13.15" customHeight="1" x14ac:dyDescent="0.2">
      <c r="A33" s="83" t="s">
        <v>62</v>
      </c>
      <c r="B33" s="84"/>
      <c r="C33" s="84"/>
      <c r="D33" s="84"/>
      <c r="E33" s="85"/>
      <c r="F33" s="79">
        <f>SUM(F35:F39)+92102.57</f>
        <v>240584.79060407495</v>
      </c>
    </row>
    <row r="34" spans="1:12" ht="13.15" customHeight="1" x14ac:dyDescent="0.2">
      <c r="A34" s="86"/>
      <c r="B34" s="87"/>
      <c r="C34" s="87"/>
      <c r="D34" s="87"/>
      <c r="E34" s="88"/>
      <c r="F34" s="80"/>
    </row>
    <row r="35" spans="1:12" ht="15.6" hidden="1" customHeight="1" x14ac:dyDescent="0.25">
      <c r="A35" s="65" t="s">
        <v>16</v>
      </c>
      <c r="B35" s="65"/>
      <c r="C35" s="65"/>
      <c r="D35" s="65"/>
      <c r="E35" s="65"/>
      <c r="F35" s="25">
        <f>'[2]УК ВР декабрь нар'!CN248+'[2]УК ВР декабрь нар'!DU248</f>
        <v>59995.736888018408</v>
      </c>
      <c r="L35" s="41"/>
    </row>
    <row r="36" spans="1:12" ht="15.6" hidden="1" customHeight="1" x14ac:dyDescent="0.25">
      <c r="A36" s="65" t="s">
        <v>31</v>
      </c>
      <c r="B36" s="65"/>
      <c r="C36" s="65"/>
      <c r="D36" s="65"/>
      <c r="E36" s="65"/>
      <c r="F36" s="25">
        <f>'[2]УК ВР декабрь нар'!CO248+'[2]УК ВР декабрь нар'!DV248</f>
        <v>18510.913313727062</v>
      </c>
    </row>
    <row r="37" spans="1:12" ht="15.6" hidden="1" customHeight="1" x14ac:dyDescent="0.25">
      <c r="A37" s="65" t="s">
        <v>18</v>
      </c>
      <c r="B37" s="65"/>
      <c r="C37" s="65"/>
      <c r="D37" s="65"/>
      <c r="E37" s="65"/>
      <c r="F37" s="25">
        <f>'[2]УК ВР декабрь нар'!CP248+'[2]УК ВР декабрь нар'!DW248</f>
        <v>3179.9910999999997</v>
      </c>
    </row>
    <row r="38" spans="1:12" ht="15.6" hidden="1" customHeight="1" x14ac:dyDescent="0.25">
      <c r="A38" s="65" t="s">
        <v>19</v>
      </c>
      <c r="B38" s="65"/>
      <c r="C38" s="65"/>
      <c r="D38" s="65"/>
      <c r="E38" s="65"/>
      <c r="F38" s="25">
        <f>'[2]УК ВР декабрь нар'!BM248+'[2]УК ВР декабрь нар'!DB248+'[2]УК ВР декабрь нар'!EL248</f>
        <v>0</v>
      </c>
    </row>
    <row r="39" spans="1:12" ht="15.6" hidden="1" customHeight="1" x14ac:dyDescent="0.25">
      <c r="A39" s="68" t="s">
        <v>63</v>
      </c>
      <c r="B39" s="69"/>
      <c r="C39" s="69"/>
      <c r="D39" s="69"/>
      <c r="E39" s="70"/>
      <c r="F39" s="25">
        <f>'[2]УК ВР декабрь нар'!DG248+'[2]УК ВР декабрь нар'!EQ248</f>
        <v>66795.579302329483</v>
      </c>
    </row>
    <row r="40" spans="1:12" ht="15.75" x14ac:dyDescent="0.25">
      <c r="A40" s="71" t="s">
        <v>35</v>
      </c>
      <c r="B40" s="72"/>
      <c r="C40" s="72"/>
      <c r="D40" s="72"/>
      <c r="E40" s="73"/>
      <c r="F40" s="26">
        <f>SUM(F41:F49)</f>
        <v>366881.20612773008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5">
        <f>'[2]УК ВР декабрь нар'!FB248+'[2]УК ВР декабрь нар'!FX248</f>
        <v>194246.41657874189</v>
      </c>
      <c r="L41" s="41"/>
    </row>
    <row r="42" spans="1:12" ht="15.6" hidden="1" customHeight="1" x14ac:dyDescent="0.25">
      <c r="A42" s="66" t="s">
        <v>31</v>
      </c>
      <c r="B42" s="77"/>
      <c r="C42" s="77"/>
      <c r="D42" s="77"/>
      <c r="E42" s="77"/>
      <c r="F42" s="25">
        <f>'[2]УК ВР декабрь нар'!FC248+'[2]УК ВР декабрь нар'!FY248</f>
        <v>59081.489306120136</v>
      </c>
    </row>
    <row r="43" spans="1:12" ht="15.6" hidden="1" customHeight="1" x14ac:dyDescent="0.25">
      <c r="A43" s="65" t="s">
        <v>21</v>
      </c>
      <c r="B43" s="65"/>
      <c r="C43" s="65"/>
      <c r="D43" s="65"/>
      <c r="E43" s="66"/>
      <c r="F43" s="25"/>
    </row>
    <row r="44" spans="1:12" ht="15.6" hidden="1" customHeight="1" x14ac:dyDescent="0.25">
      <c r="A44" s="66" t="s">
        <v>17</v>
      </c>
      <c r="B44" s="77"/>
      <c r="C44" s="77"/>
      <c r="D44" s="77"/>
      <c r="E44" s="77"/>
      <c r="F44" s="25"/>
    </row>
    <row r="45" spans="1:12" ht="15.6" hidden="1" customHeight="1" x14ac:dyDescent="0.25">
      <c r="A45" s="65" t="s">
        <v>22</v>
      </c>
      <c r="B45" s="65"/>
      <c r="C45" s="65"/>
      <c r="D45" s="65"/>
      <c r="E45" s="66"/>
      <c r="F45" s="25"/>
    </row>
    <row r="46" spans="1:12" ht="15.6" hidden="1" customHeight="1" x14ac:dyDescent="0.25">
      <c r="A46" s="66" t="s">
        <v>17</v>
      </c>
      <c r="B46" s="77"/>
      <c r="C46" s="77"/>
      <c r="D46" s="77"/>
      <c r="E46" s="77"/>
      <c r="F46" s="25"/>
    </row>
    <row r="47" spans="1:12" ht="15.6" hidden="1" customHeight="1" x14ac:dyDescent="0.25">
      <c r="A47" s="65" t="s">
        <v>18</v>
      </c>
      <c r="B47" s="65"/>
      <c r="C47" s="65"/>
      <c r="D47" s="65"/>
      <c r="E47" s="66"/>
      <c r="F47" s="25">
        <f>'[2]УК ВР декабрь нар'!FD248+'[2]УК ВР декабрь нар'!FZ248</f>
        <v>1773.6473999999998</v>
      </c>
    </row>
    <row r="48" spans="1:12" ht="15.6" hidden="1" customHeight="1" x14ac:dyDescent="0.25">
      <c r="A48" s="66" t="s">
        <v>19</v>
      </c>
      <c r="B48" s="77"/>
      <c r="C48" s="77"/>
      <c r="D48" s="77"/>
      <c r="E48" s="77"/>
      <c r="F48" s="25">
        <f>'[2]УК ВР декабрь нар'!GG248+'[2]УК ВР декабрь нар'!FL248+'[2]УК ВР декабрь нар'!BB248+'[2]УК ВР декабрь нар'!AK248</f>
        <v>115.66800000000008</v>
      </c>
    </row>
    <row r="49" spans="1:15" ht="15.6" hidden="1" customHeight="1" x14ac:dyDescent="0.25">
      <c r="A49" s="68" t="s">
        <v>64</v>
      </c>
      <c r="B49" s="69"/>
      <c r="C49" s="69"/>
      <c r="D49" s="69"/>
      <c r="E49" s="70"/>
      <c r="F49" s="25">
        <f>'[2]УК ВР декабрь нар'!FS248+'[2]УК ВР декабрь нар'!GL248</f>
        <v>111663.98484286807</v>
      </c>
    </row>
    <row r="50" spans="1:15" ht="15.6" customHeight="1" x14ac:dyDescent="0.25">
      <c r="A50" s="71" t="s">
        <v>37</v>
      </c>
      <c r="B50" s="77"/>
      <c r="C50" s="77"/>
      <c r="D50" s="77"/>
      <c r="E50" s="78"/>
      <c r="F50" s="33"/>
    </row>
    <row r="51" spans="1:15" ht="15.75" x14ac:dyDescent="0.25">
      <c r="A51" s="90" t="s">
        <v>65</v>
      </c>
      <c r="B51" s="91"/>
      <c r="C51" s="91"/>
      <c r="D51" s="91"/>
      <c r="E51" s="92"/>
      <c r="F51" s="26">
        <f>F26+F33+F40+F50</f>
        <v>712631.83819784271</v>
      </c>
      <c r="K51" s="19"/>
    </row>
    <row r="52" spans="1:15" ht="15.75" x14ac:dyDescent="0.25">
      <c r="A52" s="30" t="s">
        <v>66</v>
      </c>
      <c r="B52" s="36"/>
      <c r="C52" s="36"/>
      <c r="D52" s="36"/>
      <c r="E52" s="36"/>
      <c r="F52" s="26">
        <f>F53+F54+F55</f>
        <v>209778.15</v>
      </c>
    </row>
    <row r="53" spans="1:15" ht="15.75" x14ac:dyDescent="0.25">
      <c r="A53" s="66" t="s">
        <v>23</v>
      </c>
      <c r="B53" s="77"/>
      <c r="C53" s="77"/>
      <c r="D53" s="77"/>
      <c r="E53" s="77"/>
      <c r="F53" s="25">
        <v>94883.78</v>
      </c>
    </row>
    <row r="54" spans="1:15" ht="15.75" x14ac:dyDescent="0.25">
      <c r="A54" s="66" t="s">
        <v>24</v>
      </c>
      <c r="B54" s="77"/>
      <c r="C54" s="77"/>
      <c r="D54" s="77"/>
      <c r="E54" s="77"/>
      <c r="F54" s="25">
        <v>114894.37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922409.98819784273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7">
        <f>E17</f>
        <v>940318.99</v>
      </c>
    </row>
    <row r="58" spans="1:15" ht="15.75" x14ac:dyDescent="0.25">
      <c r="A58" s="67" t="s">
        <v>27</v>
      </c>
      <c r="B58" s="67"/>
      <c r="C58" s="67"/>
      <c r="D58" s="67"/>
      <c r="E58" s="67"/>
      <c r="F58" s="26">
        <f>F17</f>
        <v>937625.65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428308.76649419114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69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'Буханцева 26'!A2:G2</f>
        <v>перед собственниками дома по адресу: ул. Буханцева 26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26'!G6:M6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'Буханцева 26'!G8:M8</f>
        <v>задолженность с нарастающим итогом с - 01.01.2010г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1466691.42</v>
      </c>
      <c r="F9" s="16">
        <f>SUM(F10:F15)</f>
        <v>1394121.65</v>
      </c>
      <c r="G9" s="16">
        <f t="shared" ref="G9" si="0">SUM(G10:G15)</f>
        <v>152857.91999999998</v>
      </c>
    </row>
    <row r="10" spans="1:7" ht="15.75" x14ac:dyDescent="0.25">
      <c r="A10" s="102" t="s">
        <v>9</v>
      </c>
      <c r="B10" s="103"/>
      <c r="C10" s="103"/>
      <c r="D10" s="104"/>
      <c r="E10" s="17">
        <v>688650.45</v>
      </c>
      <c r="F10" s="17">
        <v>894544.53</v>
      </c>
      <c r="G10" s="18">
        <v>57279.57</v>
      </c>
    </row>
    <row r="11" spans="1:7" ht="15.75" x14ac:dyDescent="0.25">
      <c r="A11" s="102" t="s">
        <v>10</v>
      </c>
      <c r="B11" s="103"/>
      <c r="C11" s="103"/>
      <c r="D11" s="104"/>
      <c r="E11" s="17"/>
      <c r="F11" s="17"/>
      <c r="G11" s="18"/>
    </row>
    <row r="12" spans="1:7" ht="15.75" x14ac:dyDescent="0.25">
      <c r="A12" s="102" t="s">
        <v>11</v>
      </c>
      <c r="B12" s="103"/>
      <c r="C12" s="103"/>
      <c r="D12" s="104"/>
      <c r="E12" s="17">
        <v>227950.4</v>
      </c>
      <c r="F12" s="17">
        <v>249822.19</v>
      </c>
      <c r="G12" s="18">
        <v>17717.939999999999</v>
      </c>
    </row>
    <row r="13" spans="1:7" ht="15.75" x14ac:dyDescent="0.25">
      <c r="A13" s="102" t="s">
        <v>12</v>
      </c>
      <c r="B13" s="103"/>
      <c r="C13" s="103"/>
      <c r="D13" s="104"/>
      <c r="E13" s="17">
        <v>419482.47</v>
      </c>
      <c r="F13" s="17">
        <v>458.88</v>
      </c>
      <c r="G13" s="18">
        <v>35215.26</v>
      </c>
    </row>
    <row r="14" spans="1:7" ht="15.75" x14ac:dyDescent="0.25">
      <c r="A14" s="95" t="s">
        <v>13</v>
      </c>
      <c r="B14" s="95"/>
      <c r="C14" s="95"/>
      <c r="D14" s="95"/>
      <c r="E14" s="17">
        <v>108621.02</v>
      </c>
      <c r="F14" s="17">
        <v>193532.35</v>
      </c>
      <c r="G14" s="18">
        <v>39797.019999999997</v>
      </c>
    </row>
    <row r="15" spans="1:7" ht="15.75" x14ac:dyDescent="0.25">
      <c r="A15" s="102" t="s">
        <v>68</v>
      </c>
      <c r="B15" s="103"/>
      <c r="C15" s="103"/>
      <c r="D15" s="104"/>
      <c r="E15" s="17">
        <v>21987.08</v>
      </c>
      <c r="F15" s="17">
        <v>55763.7</v>
      </c>
      <c r="G15" s="18">
        <v>2848.13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964064.85</v>
      </c>
      <c r="F16" s="16">
        <f>SUM(F17:F20)</f>
        <v>997156.2</v>
      </c>
      <c r="G16" s="16">
        <f>SUM(G17:G20)</f>
        <v>135860.70000000001</v>
      </c>
    </row>
    <row r="17" spans="1:12" ht="21" customHeight="1" x14ac:dyDescent="0.25">
      <c r="A17" s="117" t="s">
        <v>43</v>
      </c>
      <c r="B17" s="118"/>
      <c r="C17" s="118"/>
      <c r="D17" s="119"/>
      <c r="E17" s="17">
        <v>936213.69</v>
      </c>
      <c r="F17" s="17">
        <v>969136.85</v>
      </c>
      <c r="G17" s="18">
        <v>132210.51999999999</v>
      </c>
    </row>
    <row r="18" spans="1:12" ht="15.75" x14ac:dyDescent="0.25">
      <c r="A18" s="95" t="s">
        <v>55</v>
      </c>
      <c r="B18" s="95"/>
      <c r="C18" s="95"/>
      <c r="D18" s="95"/>
      <c r="E18" s="17">
        <v>2435.04</v>
      </c>
      <c r="F18" s="17">
        <v>2411.11</v>
      </c>
      <c r="G18" s="18">
        <v>337.26</v>
      </c>
    </row>
    <row r="19" spans="1:12" ht="15.75" x14ac:dyDescent="0.25">
      <c r="A19" s="95" t="s">
        <v>56</v>
      </c>
      <c r="B19" s="95"/>
      <c r="C19" s="95"/>
      <c r="D19" s="95"/>
      <c r="E19" s="17"/>
      <c r="F19" s="17"/>
      <c r="G19" s="18"/>
    </row>
    <row r="20" spans="1:12" ht="15.75" x14ac:dyDescent="0.25">
      <c r="A20" s="95" t="s">
        <v>57</v>
      </c>
      <c r="B20" s="95"/>
      <c r="C20" s="95"/>
      <c r="D20" s="95"/>
      <c r="E20" s="17">
        <v>25416.12</v>
      </c>
      <c r="F20" s="17">
        <v>25608.240000000002</v>
      </c>
      <c r="G20" s="18">
        <v>3312.92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>SUM(F22)</f>
        <v>416.82</v>
      </c>
      <c r="G21" s="16">
        <f>SUM(G22)</f>
        <v>671.49</v>
      </c>
    </row>
    <row r="22" spans="1:12" ht="15.75" x14ac:dyDescent="0.25">
      <c r="A22" s="95" t="s">
        <v>15</v>
      </c>
      <c r="B22" s="95"/>
      <c r="C22" s="95"/>
      <c r="D22" s="95"/>
      <c r="E22" s="17">
        <v>0</v>
      </c>
      <c r="F22" s="17">
        <v>416.82</v>
      </c>
      <c r="G22" s="18">
        <v>671.49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7" t="s">
        <v>71</v>
      </c>
      <c r="B25" s="67"/>
      <c r="C25" s="67"/>
      <c r="D25" s="67"/>
      <c r="E25" s="67"/>
      <c r="F25" s="40">
        <f>'Буханцева 26(2019)'!F59</f>
        <v>428308.76649419114</v>
      </c>
      <c r="G25" s="19"/>
    </row>
    <row r="26" spans="1:12" ht="13.15" customHeight="1" x14ac:dyDescent="0.2">
      <c r="A26" s="83" t="s">
        <v>72</v>
      </c>
      <c r="B26" s="84"/>
      <c r="C26" s="84"/>
      <c r="D26" s="84"/>
      <c r="E26" s="85"/>
      <c r="F26" s="79">
        <f>SUM(F28:F32)</f>
        <v>120333.7131184852</v>
      </c>
    </row>
    <row r="27" spans="1:12" ht="67.150000000000006" customHeight="1" x14ac:dyDescent="0.2">
      <c r="A27" s="86"/>
      <c r="B27" s="87"/>
      <c r="C27" s="87"/>
      <c r="D27" s="87"/>
      <c r="E27" s="88"/>
      <c r="F27" s="80"/>
    </row>
    <row r="28" spans="1:12" ht="15.6" hidden="1" customHeight="1" x14ac:dyDescent="0.25">
      <c r="A28" s="66" t="s">
        <v>16</v>
      </c>
      <c r="B28" s="77"/>
      <c r="C28" s="77"/>
      <c r="D28" s="77"/>
      <c r="E28" s="78"/>
      <c r="F28" s="25">
        <f>'[3]УК ВР декабрь нар'!W248</f>
        <v>20630.33921678648</v>
      </c>
      <c r="L28" s="41"/>
    </row>
    <row r="29" spans="1:12" ht="15.6" hidden="1" customHeight="1" x14ac:dyDescent="0.25">
      <c r="A29" s="66" t="s">
        <v>31</v>
      </c>
      <c r="B29" s="77"/>
      <c r="C29" s="77"/>
      <c r="D29" s="77"/>
      <c r="E29" s="78"/>
      <c r="F29" s="25">
        <f>'[3]УК ВР декабрь нар'!X248</f>
        <v>5469.2656688488369</v>
      </c>
    </row>
    <row r="30" spans="1:12" ht="15.6" hidden="1" customHeight="1" x14ac:dyDescent="0.25">
      <c r="A30" s="66" t="s">
        <v>18</v>
      </c>
      <c r="B30" s="77"/>
      <c r="C30" s="77"/>
      <c r="D30" s="77"/>
      <c r="E30" s="78"/>
      <c r="F30" s="25">
        <f>'[3]УК ВР декабрь нар'!Y248</f>
        <v>0</v>
      </c>
    </row>
    <row r="31" spans="1:12" ht="15.6" hidden="1" customHeight="1" x14ac:dyDescent="0.25">
      <c r="A31" s="66" t="s">
        <v>19</v>
      </c>
      <c r="B31" s="77"/>
      <c r="C31" s="77"/>
      <c r="D31" s="77"/>
      <c r="E31" s="78"/>
      <c r="F31" s="25">
        <f>'[3]УК ВР декабрь нар'!AA248+'[3]УК ВР декабрь нар'!AB248+'[3]УК ВР декабрь нар'!AC248+'[3]УК ВР декабрь нар'!AD248+'[3]УК ВР декабрь нар'!AE248+'[3]УК ВР декабрь нар'!AF248+'[3]УК ВР декабрь нар'!AG248+'[3]УК ВР декабрь нар'!AH248+'[3]УК ВР декабрь нар'!AJ248+'[3]УК ВР декабрь нар'!AL248+'[3]УК ВР декабрь нар'!AN248+'[3]УК ВР декабрь нар'!AO248+'[3]УК ВР декабрь нар'!AP248+'[3]УК ВР декабрь нар'!AQ248+'[3]УК ВР декабрь нар'!AR248+'[3]УК ВР декабрь нар'!AT248</f>
        <v>2550.3211999999999</v>
      </c>
    </row>
    <row r="32" spans="1:12" ht="15.6" hidden="1" customHeight="1" x14ac:dyDescent="0.25">
      <c r="A32" s="68" t="s">
        <v>61</v>
      </c>
      <c r="B32" s="81"/>
      <c r="C32" s="81"/>
      <c r="D32" s="81"/>
      <c r="E32" s="82"/>
      <c r="F32" s="25">
        <f>'[3]УК ВР декабрь нар'!AY248</f>
        <v>91683.787032849898</v>
      </c>
    </row>
    <row r="33" spans="1:12" ht="13.15" customHeight="1" x14ac:dyDescent="0.2">
      <c r="A33" s="83" t="s">
        <v>73</v>
      </c>
      <c r="B33" s="84"/>
      <c r="C33" s="84"/>
      <c r="D33" s="84"/>
      <c r="E33" s="85"/>
      <c r="F33" s="79">
        <f>SUM(F35:F39)+63858.91</f>
        <v>219935.04054585143</v>
      </c>
    </row>
    <row r="34" spans="1:12" ht="84" customHeight="1" x14ac:dyDescent="0.2">
      <c r="A34" s="86"/>
      <c r="B34" s="87"/>
      <c r="C34" s="87"/>
      <c r="D34" s="87"/>
      <c r="E34" s="88"/>
      <c r="F34" s="80"/>
    </row>
    <row r="35" spans="1:12" ht="15.6" hidden="1" customHeight="1" x14ac:dyDescent="0.25">
      <c r="A35" s="65" t="s">
        <v>16</v>
      </c>
      <c r="B35" s="65"/>
      <c r="C35" s="65"/>
      <c r="D35" s="65"/>
      <c r="E35" s="65"/>
      <c r="F35" s="25">
        <f>'[3]УК ВР декабрь нар'!CN248+'[3]УК ВР декабрь нар'!DU248</f>
        <v>69541.020979195964</v>
      </c>
      <c r="L35" s="41"/>
    </row>
    <row r="36" spans="1:12" ht="15.6" hidden="1" customHeight="1" x14ac:dyDescent="0.25">
      <c r="A36" s="65" t="s">
        <v>31</v>
      </c>
      <c r="B36" s="65"/>
      <c r="C36" s="65"/>
      <c r="D36" s="65"/>
      <c r="E36" s="65"/>
      <c r="F36" s="25">
        <f>'[3]УК ВР декабрь нар'!CO248+'[3]УК ВР декабрь нар'!DV248</f>
        <v>17366.944970100867</v>
      </c>
    </row>
    <row r="37" spans="1:12" ht="15.6" hidden="1" customHeight="1" x14ac:dyDescent="0.25">
      <c r="A37" s="65" t="s">
        <v>18</v>
      </c>
      <c r="B37" s="65"/>
      <c r="C37" s="65"/>
      <c r="D37" s="65"/>
      <c r="E37" s="65"/>
      <c r="F37" s="25">
        <f>'[3]УК ВР декабрь нар'!CP248+'[3]УК ВР декабрь нар'!DW248</f>
        <v>4997.6012000000001</v>
      </c>
    </row>
    <row r="38" spans="1:12" ht="15.6" hidden="1" customHeight="1" x14ac:dyDescent="0.25">
      <c r="A38" s="65" t="s">
        <v>19</v>
      </c>
      <c r="B38" s="65"/>
      <c r="C38" s="65"/>
      <c r="D38" s="65"/>
      <c r="E38" s="65"/>
      <c r="F38" s="25">
        <f>'[3]УК ВР декабрь нар'!AI248+'[3]УК ВР декабрь нар'!AJ248+'[3]УК ВР декабрь нар'!AS248+'[3]УК ВР декабрь нар'!BC248+'[3]УК ВР декабрь нар'!DB248+'[3]УК ВР декабрь нар'!EK248+'[3]УК ВР декабрь нар'!AM248</f>
        <v>0</v>
      </c>
    </row>
    <row r="39" spans="1:12" ht="15.6" hidden="1" customHeight="1" x14ac:dyDescent="0.25">
      <c r="A39" s="68" t="s">
        <v>63</v>
      </c>
      <c r="B39" s="69"/>
      <c r="C39" s="69"/>
      <c r="D39" s="69"/>
      <c r="E39" s="70"/>
      <c r="F39" s="25">
        <f>'[3]УК ВР декабрь нар'!DF248+'[3]УК ВР декабрь нар'!EP248</f>
        <v>64170.563396554593</v>
      </c>
    </row>
    <row r="40" spans="1:12" ht="67.150000000000006" customHeight="1" x14ac:dyDescent="0.25">
      <c r="A40" s="71" t="s">
        <v>74</v>
      </c>
      <c r="B40" s="72"/>
      <c r="C40" s="72"/>
      <c r="D40" s="72"/>
      <c r="E40" s="73"/>
      <c r="F40" s="26">
        <f>SUM(F41:F49)</f>
        <v>276092.05488858593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5">
        <f>'[3]УК ВР декабрь нар'!FB248+'[3]УК ВР декабрь нар'!FX248</f>
        <v>144270.15561382682</v>
      </c>
      <c r="L41" s="41"/>
    </row>
    <row r="42" spans="1:12" ht="15.6" hidden="1" customHeight="1" x14ac:dyDescent="0.25">
      <c r="A42" s="66" t="s">
        <v>31</v>
      </c>
      <c r="B42" s="77"/>
      <c r="C42" s="77"/>
      <c r="D42" s="77"/>
      <c r="E42" s="77"/>
      <c r="F42" s="25">
        <f>'[3]УК ВР декабрь нар'!FC248+'[3]УК ВР декабрь нар'!FY248</f>
        <v>38655.740689774742</v>
      </c>
    </row>
    <row r="43" spans="1:12" ht="15.6" hidden="1" customHeight="1" x14ac:dyDescent="0.25">
      <c r="A43" s="65" t="s">
        <v>21</v>
      </c>
      <c r="B43" s="65"/>
      <c r="C43" s="65"/>
      <c r="D43" s="65"/>
      <c r="E43" s="66"/>
      <c r="F43" s="25"/>
    </row>
    <row r="44" spans="1:12" ht="15.6" hidden="1" customHeight="1" x14ac:dyDescent="0.25">
      <c r="A44" s="66" t="s">
        <v>17</v>
      </c>
      <c r="B44" s="77"/>
      <c r="C44" s="77"/>
      <c r="D44" s="77"/>
      <c r="E44" s="77"/>
      <c r="F44" s="25"/>
    </row>
    <row r="45" spans="1:12" ht="15.6" hidden="1" customHeight="1" x14ac:dyDescent="0.25">
      <c r="A45" s="65" t="s">
        <v>22</v>
      </c>
      <c r="B45" s="65"/>
      <c r="C45" s="65"/>
      <c r="D45" s="65"/>
      <c r="E45" s="66"/>
      <c r="F45" s="25"/>
    </row>
    <row r="46" spans="1:12" ht="15.6" hidden="1" customHeight="1" x14ac:dyDescent="0.25">
      <c r="A46" s="66" t="s">
        <v>17</v>
      </c>
      <c r="B46" s="77"/>
      <c r="C46" s="77"/>
      <c r="D46" s="77"/>
      <c r="E46" s="77"/>
      <c r="F46" s="25"/>
    </row>
    <row r="47" spans="1:12" ht="15.6" hidden="1" customHeight="1" x14ac:dyDescent="0.25">
      <c r="A47" s="65" t="s">
        <v>18</v>
      </c>
      <c r="B47" s="65"/>
      <c r="C47" s="65"/>
      <c r="D47" s="65"/>
      <c r="E47" s="66"/>
      <c r="F47" s="25">
        <f>'[3]УК ВР декабрь нар'!FD248+'[3]УК ВР декабрь нар'!FZ248</f>
        <v>2125.6290000000004</v>
      </c>
    </row>
    <row r="48" spans="1:12" ht="15.6" hidden="1" customHeight="1" x14ac:dyDescent="0.25">
      <c r="A48" s="66" t="s">
        <v>19</v>
      </c>
      <c r="B48" s="77"/>
      <c r="C48" s="77"/>
      <c r="D48" s="77"/>
      <c r="E48" s="77"/>
      <c r="F48" s="25">
        <f>'[3]УК ВР декабрь нар'!GG248+'[3]УК ВР декабрь нар'!FL248+'[3]УК ВР декабрь нар'!BB248+'[3]УК ВР декабрь нар'!AK248</f>
        <v>8034.4992000000002</v>
      </c>
    </row>
    <row r="49" spans="1:15" ht="15.6" hidden="1" customHeight="1" x14ac:dyDescent="0.25">
      <c r="A49" s="68" t="s">
        <v>64</v>
      </c>
      <c r="B49" s="69"/>
      <c r="C49" s="69"/>
      <c r="D49" s="69"/>
      <c r="E49" s="70"/>
      <c r="F49" s="25">
        <f>'[3]УК ВР декабрь нар'!FS248+'[3]УК ВР декабрь нар'!GL248</f>
        <v>83006.030384984362</v>
      </c>
    </row>
    <row r="50" spans="1:15" ht="15.6" customHeight="1" x14ac:dyDescent="0.25">
      <c r="A50" s="71" t="s">
        <v>37</v>
      </c>
      <c r="B50" s="77"/>
      <c r="C50" s="77"/>
      <c r="D50" s="77"/>
      <c r="E50" s="78"/>
      <c r="F50" s="33"/>
    </row>
    <row r="51" spans="1:15" ht="15.6" customHeight="1" x14ac:dyDescent="0.25">
      <c r="A51" s="90" t="s">
        <v>75</v>
      </c>
      <c r="B51" s="91"/>
      <c r="C51" s="91"/>
      <c r="D51" s="91"/>
      <c r="E51" s="92"/>
      <c r="F51" s="26">
        <f>F26+F33+F40+F50</f>
        <v>616360.80855292256</v>
      </c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178480.76</v>
      </c>
    </row>
    <row r="53" spans="1:15" ht="15.75" x14ac:dyDescent="0.25">
      <c r="A53" s="66" t="s">
        <v>23</v>
      </c>
      <c r="B53" s="77"/>
      <c r="C53" s="77"/>
      <c r="D53" s="77"/>
      <c r="E53" s="77"/>
      <c r="F53" s="25">
        <v>65051.44</v>
      </c>
    </row>
    <row r="54" spans="1:15" ht="15.75" x14ac:dyDescent="0.25">
      <c r="A54" s="66" t="s">
        <v>24</v>
      </c>
      <c r="B54" s="77"/>
      <c r="C54" s="77"/>
      <c r="D54" s="77"/>
      <c r="E54" s="77"/>
      <c r="F54" s="25">
        <v>113429.32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794841.56855292257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7">
        <f>E17</f>
        <v>936213.69</v>
      </c>
    </row>
    <row r="58" spans="1:15" ht="15.75" x14ac:dyDescent="0.25">
      <c r="A58" s="67" t="s">
        <v>27</v>
      </c>
      <c r="B58" s="67"/>
      <c r="C58" s="67"/>
      <c r="D58" s="67"/>
      <c r="E58" s="67"/>
      <c r="F58" s="26">
        <f>F17</f>
        <v>969136.85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569680.88794126862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F61" sqref="F6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6" t="s">
        <v>76</v>
      </c>
      <c r="B1" s="96"/>
      <c r="C1" s="96"/>
      <c r="D1" s="96"/>
      <c r="E1" s="96"/>
      <c r="F1" s="96"/>
      <c r="G1" s="97"/>
    </row>
    <row r="2" spans="1:7" x14ac:dyDescent="0.2">
      <c r="A2" s="98" t="str">
        <f>'Буханцева 26'!A2:G2</f>
        <v>перед собственниками дома по адресу: ул. Буханцева 26</v>
      </c>
      <c r="B2" s="99"/>
      <c r="C2" s="99"/>
      <c r="D2" s="99"/>
      <c r="E2" s="99"/>
      <c r="F2" s="99"/>
      <c r="G2" s="99"/>
    </row>
    <row r="3" spans="1:7" hidden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idden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idden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'Буханцева 26'!G6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'Буханцева 26'!G8</f>
        <v>задолженность с нарастающим итогом с - 01.01.2010г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-5857.26</v>
      </c>
      <c r="F9" s="16">
        <f t="shared" ref="F9:G9" si="0">SUM(F10:F15)</f>
        <v>48710.43</v>
      </c>
      <c r="G9" s="16">
        <f t="shared" si="0"/>
        <v>98290.23</v>
      </c>
    </row>
    <row r="10" spans="1:7" ht="15.75" x14ac:dyDescent="0.25">
      <c r="A10" s="102" t="s">
        <v>9</v>
      </c>
      <c r="B10" s="103"/>
      <c r="C10" s="103"/>
      <c r="D10" s="104"/>
      <c r="E10" s="17">
        <v>0</v>
      </c>
      <c r="F10" s="17">
        <v>20142.98</v>
      </c>
      <c r="G10" s="18">
        <v>37136.589999999997</v>
      </c>
    </row>
    <row r="11" spans="1:7" ht="15.75" x14ac:dyDescent="0.25">
      <c r="A11" s="102" t="s">
        <v>10</v>
      </c>
      <c r="B11" s="103"/>
      <c r="C11" s="103"/>
      <c r="D11" s="104"/>
      <c r="E11" s="17"/>
      <c r="F11" s="17"/>
      <c r="G11" s="18"/>
    </row>
    <row r="12" spans="1:7" ht="15.75" x14ac:dyDescent="0.25">
      <c r="A12" s="102" t="s">
        <v>11</v>
      </c>
      <c r="B12" s="103"/>
      <c r="C12" s="103"/>
      <c r="D12" s="104"/>
      <c r="E12" s="17">
        <v>-2285.4299999999998</v>
      </c>
      <c r="F12" s="17">
        <v>6039.89</v>
      </c>
      <c r="G12" s="18">
        <v>9392.6200000000008</v>
      </c>
    </row>
    <row r="13" spans="1:7" ht="15.75" x14ac:dyDescent="0.25">
      <c r="A13" s="102" t="s">
        <v>12</v>
      </c>
      <c r="B13" s="103"/>
      <c r="C13" s="103"/>
      <c r="D13" s="104"/>
      <c r="E13" s="17">
        <v>-3571.83</v>
      </c>
      <c r="F13" s="17">
        <v>12056.41</v>
      </c>
      <c r="G13" s="18">
        <v>19587.02</v>
      </c>
    </row>
    <row r="14" spans="1:7" ht="15.75" x14ac:dyDescent="0.25">
      <c r="A14" s="95" t="s">
        <v>13</v>
      </c>
      <c r="B14" s="95"/>
      <c r="C14" s="95"/>
      <c r="D14" s="95"/>
      <c r="E14" s="17">
        <v>0</v>
      </c>
      <c r="F14" s="17">
        <v>7909.85</v>
      </c>
      <c r="G14" s="18">
        <v>31887.17</v>
      </c>
    </row>
    <row r="15" spans="1:7" ht="15.75" x14ac:dyDescent="0.25">
      <c r="A15" s="102" t="s">
        <v>68</v>
      </c>
      <c r="B15" s="103"/>
      <c r="C15" s="103"/>
      <c r="D15" s="104"/>
      <c r="E15" s="17">
        <v>0</v>
      </c>
      <c r="F15" s="17">
        <v>2561.3000000000002</v>
      </c>
      <c r="G15" s="18">
        <v>286.83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1366478.0300000005</v>
      </c>
      <c r="F16" s="16">
        <f t="shared" ref="F16:G16" si="1">SUM(F17:F20)</f>
        <v>1331654.9900000005</v>
      </c>
      <c r="G16" s="16">
        <f t="shared" si="1"/>
        <v>173746.71999999994</v>
      </c>
    </row>
    <row r="17" spans="1:12" ht="37.15" customHeight="1" x14ac:dyDescent="0.25">
      <c r="A17" s="120" t="s">
        <v>78</v>
      </c>
      <c r="B17" s="121"/>
      <c r="C17" s="121"/>
      <c r="D17" s="122"/>
      <c r="E17" s="17">
        <v>1337324.4200000004</v>
      </c>
      <c r="F17" s="17">
        <v>1302808.3800000004</v>
      </c>
      <c r="G17" s="18">
        <v>169789.53999999992</v>
      </c>
    </row>
    <row r="18" spans="1:12" ht="15.75" x14ac:dyDescent="0.25">
      <c r="A18" s="95" t="s">
        <v>55</v>
      </c>
      <c r="B18" s="95"/>
      <c r="C18" s="95"/>
      <c r="D18" s="95"/>
      <c r="E18" s="17">
        <v>2581.59</v>
      </c>
      <c r="F18" s="17">
        <v>2572.59</v>
      </c>
      <c r="G18" s="18">
        <v>346.26</v>
      </c>
    </row>
    <row r="19" spans="1:12" ht="15.75" x14ac:dyDescent="0.25">
      <c r="A19" s="95" t="s">
        <v>56</v>
      </c>
      <c r="B19" s="95"/>
      <c r="C19" s="95"/>
      <c r="D19" s="95"/>
      <c r="E19" s="17"/>
      <c r="F19" s="17"/>
      <c r="G19" s="18"/>
    </row>
    <row r="20" spans="1:12" ht="15.75" x14ac:dyDescent="0.25">
      <c r="A20" s="95" t="s">
        <v>57</v>
      </c>
      <c r="B20" s="95"/>
      <c r="C20" s="95"/>
      <c r="D20" s="95"/>
      <c r="E20" s="17">
        <v>26572.02</v>
      </c>
      <c r="F20" s="17">
        <v>26274.02</v>
      </c>
      <c r="G20" s="18">
        <v>3610.92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5" t="s">
        <v>15</v>
      </c>
      <c r="B22" s="95"/>
      <c r="C22" s="95"/>
      <c r="D22" s="9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7" t="s">
        <v>77</v>
      </c>
      <c r="B25" s="67"/>
      <c r="C25" s="67"/>
      <c r="D25" s="67"/>
      <c r="E25" s="67"/>
      <c r="F25" s="40">
        <f>'Буханцева 26(2020)'!F59</f>
        <v>569680.88794126862</v>
      </c>
      <c r="G25" s="19"/>
    </row>
    <row r="26" spans="1:12" x14ac:dyDescent="0.2">
      <c r="A26" s="83" t="s">
        <v>72</v>
      </c>
      <c r="B26" s="84"/>
      <c r="C26" s="84"/>
      <c r="D26" s="84"/>
      <c r="E26" s="85"/>
      <c r="F26" s="79">
        <f>SUM(F28:F32)</f>
        <v>78531.69448876963</v>
      </c>
    </row>
    <row r="27" spans="1:12" ht="56.45" customHeight="1" x14ac:dyDescent="0.2">
      <c r="A27" s="86"/>
      <c r="B27" s="87"/>
      <c r="C27" s="87"/>
      <c r="D27" s="87"/>
      <c r="E27" s="88"/>
      <c r="F27" s="80"/>
    </row>
    <row r="28" spans="1:12" ht="15.75" hidden="1" x14ac:dyDescent="0.25">
      <c r="A28" s="66" t="s">
        <v>16</v>
      </c>
      <c r="B28" s="77"/>
      <c r="C28" s="77"/>
      <c r="D28" s="77"/>
      <c r="E28" s="78"/>
      <c r="F28" s="25">
        <f>'[4]УК ВР декабрь нар'!W248</f>
        <v>12609.024465165165</v>
      </c>
      <c r="L28" s="41"/>
    </row>
    <row r="29" spans="1:12" ht="15.75" hidden="1" x14ac:dyDescent="0.25">
      <c r="A29" s="66" t="s">
        <v>31</v>
      </c>
      <c r="B29" s="77"/>
      <c r="C29" s="77"/>
      <c r="D29" s="77"/>
      <c r="E29" s="78"/>
      <c r="F29" s="25">
        <f>'[4]УК ВР декабрь нар'!X248</f>
        <v>3011.5779088732552</v>
      </c>
    </row>
    <row r="30" spans="1:12" ht="15.75" hidden="1" x14ac:dyDescent="0.25">
      <c r="A30" s="66" t="s">
        <v>18</v>
      </c>
      <c r="B30" s="77"/>
      <c r="C30" s="77"/>
      <c r="D30" s="77"/>
      <c r="E30" s="78"/>
      <c r="F30" s="25">
        <f>'[4]УК ВР декабрь нар'!Y248+'[4]УК ВР декабрь нар'!Z248+'[4]УК ВР декабрь нар'!DX248</f>
        <v>1618.5008</v>
      </c>
    </row>
    <row r="31" spans="1:12" ht="15.75" hidden="1" x14ac:dyDescent="0.25">
      <c r="A31" s="66" t="s">
        <v>19</v>
      </c>
      <c r="B31" s="77"/>
      <c r="C31" s="77"/>
      <c r="D31" s="77"/>
      <c r="E31" s="78"/>
      <c r="F31" s="25">
        <f>'[4]УК ВР декабрь нар'!AV248+'[4]УК ВР декабрь нар'!BM248+'[4]УК ВР декабрь нар'!BN248+'[4]УК ВР декабрь нар'!BO248+'[4]УК ВР декабрь нар'!BP248+'[4]УК ВР декабрь нар'!EG248+'[4]УК ВР декабрь нар'!EH248+'[4]УК ВР декабрь нар'!EI248+'[4]УК ВР декабрь нар'!EJ248</f>
        <v>9403.9000000000015</v>
      </c>
    </row>
    <row r="32" spans="1:12" ht="15.75" hidden="1" x14ac:dyDescent="0.25">
      <c r="A32" s="68" t="s">
        <v>61</v>
      </c>
      <c r="B32" s="81"/>
      <c r="C32" s="81"/>
      <c r="D32" s="81"/>
      <c r="E32" s="82"/>
      <c r="F32" s="25">
        <f>'[4]УК ВР декабрь нар'!AY248</f>
        <v>51888.691314731201</v>
      </c>
    </row>
    <row r="33" spans="1:12" x14ac:dyDescent="0.2">
      <c r="A33" s="83" t="s">
        <v>73</v>
      </c>
      <c r="B33" s="84"/>
      <c r="C33" s="84"/>
      <c r="D33" s="84"/>
      <c r="E33" s="85"/>
      <c r="F33" s="79">
        <f>SUM(F35:F39)+92301.63</f>
        <v>222103.38729511283</v>
      </c>
    </row>
    <row r="34" spans="1:12" ht="94.9" customHeight="1" x14ac:dyDescent="0.2">
      <c r="A34" s="86"/>
      <c r="B34" s="87"/>
      <c r="C34" s="87"/>
      <c r="D34" s="87"/>
      <c r="E34" s="88"/>
      <c r="F34" s="80"/>
    </row>
    <row r="35" spans="1:12" ht="15.75" hidden="1" x14ac:dyDescent="0.25">
      <c r="A35" s="65" t="s">
        <v>16</v>
      </c>
      <c r="B35" s="65"/>
      <c r="C35" s="65"/>
      <c r="D35" s="65"/>
      <c r="E35" s="65"/>
      <c r="F35" s="25">
        <f>'[4]УК ВР декабрь нар'!CN248+'[4]УК ВР декабрь нар'!DU248</f>
        <v>67395.783610733968</v>
      </c>
      <c r="L35" s="41"/>
    </row>
    <row r="36" spans="1:12" ht="15.75" hidden="1" x14ac:dyDescent="0.25">
      <c r="A36" s="65" t="s">
        <v>31</v>
      </c>
      <c r="B36" s="65"/>
      <c r="C36" s="65"/>
      <c r="D36" s="65"/>
      <c r="E36" s="65"/>
      <c r="F36" s="25">
        <f>'[4]УК ВР декабрь нар'!CO248+'[4]УК ВР декабрь нар'!DV248</f>
        <v>15491.568845400343</v>
      </c>
    </row>
    <row r="37" spans="1:12" ht="15.75" hidden="1" x14ac:dyDescent="0.25">
      <c r="A37" s="65" t="s">
        <v>18</v>
      </c>
      <c r="B37" s="65"/>
      <c r="C37" s="65"/>
      <c r="D37" s="65"/>
      <c r="E37" s="65"/>
      <c r="F37" s="25">
        <f>'[4]УК ВР декабрь нар'!CP248+'[4]УК ВР декабрь нар'!DW248</f>
        <v>7111.72235</v>
      </c>
    </row>
    <row r="38" spans="1:12" ht="15.75" hidden="1" x14ac:dyDescent="0.25">
      <c r="A38" s="65" t="s">
        <v>19</v>
      </c>
      <c r="B38" s="65"/>
      <c r="C38" s="65"/>
      <c r="D38" s="65"/>
      <c r="E38" s="65"/>
      <c r="F38" s="25">
        <f>'[4]УК ВР декабрь нар'!DB248+'[4]УК ВР декабрь нар'!DY248+'[4]УК ВР декабрь нар'!DZ248+'[4]УК ВР декабрь нар'!EA248+'[4]УК ВР декабрь нар'!EB248+'[4]УК ВР декабрь нар'!EC248+'[4]УК ВР декабрь нар'!ED248+'[4]УК ВР декабрь нар'!EE248+'[4]УК ВР декабрь нар'!EF248</f>
        <v>0</v>
      </c>
    </row>
    <row r="39" spans="1:12" ht="51" hidden="1" customHeight="1" x14ac:dyDescent="0.25">
      <c r="A39" s="68" t="s">
        <v>63</v>
      </c>
      <c r="B39" s="69"/>
      <c r="C39" s="69"/>
      <c r="D39" s="69"/>
      <c r="E39" s="70"/>
      <c r="F39" s="25">
        <f>'[4]УК ВР декабрь нар'!DG248+'[4]УК ВР декабрь нар'!EP248</f>
        <v>39802.682488978535</v>
      </c>
    </row>
    <row r="40" spans="1:12" ht="72" customHeight="1" x14ac:dyDescent="0.25">
      <c r="A40" s="71" t="s">
        <v>74</v>
      </c>
      <c r="B40" s="72"/>
      <c r="C40" s="72"/>
      <c r="D40" s="72"/>
      <c r="E40" s="73"/>
      <c r="F40" s="26">
        <f>SUM(F41:F49)</f>
        <v>441717.45509999996</v>
      </c>
    </row>
    <row r="41" spans="1:12" ht="15.75" hidden="1" x14ac:dyDescent="0.25">
      <c r="A41" s="74" t="s">
        <v>20</v>
      </c>
      <c r="B41" s="75"/>
      <c r="C41" s="75"/>
      <c r="D41" s="75"/>
      <c r="E41" s="76"/>
      <c r="F41" s="25">
        <f>'[4]УК ВР декабрь нар'!$EU248+'[4]УК ВР декабрь нар'!FV248+'[4]УК ВР декабрь нар'!EY248</f>
        <v>436456.41</v>
      </c>
      <c r="L41" s="41"/>
    </row>
    <row r="42" spans="1:12" ht="15.75" hidden="1" x14ac:dyDescent="0.25">
      <c r="A42" s="66" t="s">
        <v>31</v>
      </c>
      <c r="B42" s="77"/>
      <c r="C42" s="77"/>
      <c r="D42" s="77"/>
      <c r="E42" s="77"/>
      <c r="F42" s="25"/>
    </row>
    <row r="43" spans="1:12" ht="15.75" hidden="1" x14ac:dyDescent="0.25">
      <c r="A43" s="65" t="s">
        <v>21</v>
      </c>
      <c r="B43" s="65"/>
      <c r="C43" s="65"/>
      <c r="D43" s="65"/>
      <c r="E43" s="66"/>
      <c r="F43" s="25"/>
    </row>
    <row r="44" spans="1:12" ht="15.75" hidden="1" x14ac:dyDescent="0.25">
      <c r="A44" s="66" t="s">
        <v>17</v>
      </c>
      <c r="B44" s="77"/>
      <c r="C44" s="77"/>
      <c r="D44" s="77"/>
      <c r="E44" s="77"/>
      <c r="F44" s="25"/>
    </row>
    <row r="45" spans="1:12" ht="15.75" hidden="1" x14ac:dyDescent="0.25">
      <c r="A45" s="65" t="s">
        <v>22</v>
      </c>
      <c r="B45" s="65"/>
      <c r="C45" s="65"/>
      <c r="D45" s="65"/>
      <c r="E45" s="66"/>
      <c r="F45" s="25"/>
    </row>
    <row r="46" spans="1:12" ht="15.75" hidden="1" x14ac:dyDescent="0.25">
      <c r="A46" s="66" t="s">
        <v>17</v>
      </c>
      <c r="B46" s="77"/>
      <c r="C46" s="77"/>
      <c r="D46" s="77"/>
      <c r="E46" s="77"/>
      <c r="F46" s="25"/>
    </row>
    <row r="47" spans="1:12" ht="15.75" hidden="1" x14ac:dyDescent="0.25">
      <c r="A47" s="65" t="s">
        <v>18</v>
      </c>
      <c r="B47" s="65"/>
      <c r="C47" s="65"/>
      <c r="D47" s="65"/>
      <c r="E47" s="66"/>
      <c r="F47" s="25">
        <f>'[4]УК ВР декабрь нар'!EW248+'[4]УК ВР декабрь нар'!FA248+'[4]УК ВР декабрь нар'!FZ248</f>
        <v>2706.4334999999996</v>
      </c>
    </row>
    <row r="48" spans="1:12" ht="15.75" hidden="1" x14ac:dyDescent="0.25">
      <c r="A48" s="66" t="s">
        <v>19</v>
      </c>
      <c r="B48" s="77"/>
      <c r="C48" s="77"/>
      <c r="D48" s="77"/>
      <c r="E48" s="77"/>
      <c r="F48" s="25">
        <f>'[4]УК ВР декабрь нар'!FL248+'[4]УК ВР декабрь нар'!GG248</f>
        <v>2554.6116000000002</v>
      </c>
    </row>
    <row r="49" spans="1:15" ht="15.75" hidden="1" x14ac:dyDescent="0.25">
      <c r="A49" s="68" t="s">
        <v>64</v>
      </c>
      <c r="B49" s="69"/>
      <c r="C49" s="69"/>
      <c r="D49" s="69"/>
      <c r="E49" s="70"/>
      <c r="F49" s="25">
        <f>'[4]УК ВР декабрь нар'!FS248+'[4]УК ВР декабрь нар'!GL248</f>
        <v>0</v>
      </c>
    </row>
    <row r="50" spans="1:15" ht="15.6" hidden="1" customHeight="1" x14ac:dyDescent="0.25">
      <c r="A50" s="71" t="s">
        <v>37</v>
      </c>
      <c r="B50" s="77"/>
      <c r="C50" s="77"/>
      <c r="D50" s="77"/>
      <c r="E50" s="78"/>
      <c r="F50" s="33"/>
    </row>
    <row r="51" spans="1:15" ht="15.75" x14ac:dyDescent="0.25">
      <c r="A51" s="90" t="s">
        <v>75</v>
      </c>
      <c r="B51" s="91"/>
      <c r="C51" s="91"/>
      <c r="D51" s="91"/>
      <c r="E51" s="92"/>
      <c r="F51" s="26">
        <f>F26+F33+F40+F50</f>
        <v>742352.53688388248</v>
      </c>
      <c r="G51" s="19"/>
      <c r="K51" s="19"/>
    </row>
    <row r="52" spans="1:15" ht="15.75" x14ac:dyDescent="0.25">
      <c r="A52" s="30" t="s">
        <v>66</v>
      </c>
      <c r="B52" s="43"/>
      <c r="C52" s="43"/>
      <c r="D52" s="43"/>
      <c r="E52" s="43"/>
      <c r="F52" s="26">
        <f>F53+F54+F55</f>
        <v>142810.25</v>
      </c>
    </row>
    <row r="53" spans="1:15" ht="15.75" x14ac:dyDescent="0.25">
      <c r="A53" s="66" t="s">
        <v>23</v>
      </c>
      <c r="B53" s="77"/>
      <c r="C53" s="77"/>
      <c r="D53" s="77"/>
      <c r="E53" s="77"/>
      <c r="F53" s="25">
        <v>25375.81</v>
      </c>
    </row>
    <row r="54" spans="1:15" ht="15.75" x14ac:dyDescent="0.25">
      <c r="A54" s="66" t="s">
        <v>24</v>
      </c>
      <c r="B54" s="77"/>
      <c r="C54" s="77"/>
      <c r="D54" s="77"/>
      <c r="E54" s="77"/>
      <c r="F54" s="25">
        <v>117434.44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885162.78688388248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7">
        <f>E17</f>
        <v>1337324.4200000004</v>
      </c>
    </row>
    <row r="58" spans="1:15" ht="15.75" x14ac:dyDescent="0.25">
      <c r="A58" s="67" t="s">
        <v>27</v>
      </c>
      <c r="B58" s="67"/>
      <c r="C58" s="67"/>
      <c r="D58" s="67"/>
      <c r="E58" s="67"/>
      <c r="F58" s="26">
        <f>F17</f>
        <v>1302808.3800000004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1021842.5210573866</v>
      </c>
      <c r="H59" s="28"/>
      <c r="K59" s="19"/>
    </row>
    <row r="61" spans="1:15" ht="28.15" customHeight="1" x14ac:dyDescent="0.2">
      <c r="A61" s="123" t="s">
        <v>79</v>
      </c>
      <c r="B61" s="123"/>
      <c r="C61" s="123"/>
      <c r="D61" s="123"/>
      <c r="E61" s="123"/>
      <c r="F61" s="45">
        <f>F59-G17</f>
        <v>852052.98105738673</v>
      </c>
    </row>
    <row r="62" spans="1:15" x14ac:dyDescent="0.2">
      <c r="A62" s="46"/>
      <c r="B62" s="46"/>
      <c r="C62" s="46"/>
      <c r="D62" s="46"/>
      <c r="E62" s="45"/>
      <c r="F62" s="45"/>
    </row>
    <row r="63" spans="1:15" x14ac:dyDescent="0.2">
      <c r="A63" s="46" t="s">
        <v>29</v>
      </c>
      <c r="B63" s="46"/>
      <c r="C63" s="46"/>
      <c r="D63" s="46"/>
      <c r="E63" s="45"/>
      <c r="F63" s="45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H30" sqref="H30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2" t="s">
        <v>80</v>
      </c>
      <c r="B1" s="142"/>
      <c r="C1" s="142"/>
      <c r="D1" s="142"/>
      <c r="E1" s="142"/>
      <c r="F1" s="142"/>
      <c r="G1" s="99"/>
      <c r="I1" s="47"/>
    </row>
    <row r="2" spans="1:9" ht="22.5" customHeight="1" x14ac:dyDescent="0.2">
      <c r="A2" s="142" t="str">
        <f>'Буханцева 26(2021)'!A2:G2</f>
        <v>перед собственниками дома по адресу: ул. Буханцева 26</v>
      </c>
      <c r="B2" s="99"/>
      <c r="C2" s="99"/>
      <c r="D2" s="99"/>
      <c r="E2" s="99"/>
      <c r="F2" s="99"/>
      <c r="G2" s="99"/>
      <c r="I2" s="47"/>
    </row>
    <row r="3" spans="1:9" hidden="1" x14ac:dyDescent="0.2">
      <c r="A3" s="143" t="s">
        <v>0</v>
      </c>
      <c r="B3" s="144"/>
      <c r="C3" s="144"/>
      <c r="D3" s="144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43" t="s">
        <v>2</v>
      </c>
      <c r="B4" s="144"/>
      <c r="C4" s="144"/>
      <c r="D4" s="144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43" t="s">
        <v>3</v>
      </c>
      <c r="B5" s="144"/>
      <c r="C5" s="144"/>
      <c r="D5" s="144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49"/>
      <c r="B6" s="50"/>
      <c r="C6" s="50"/>
      <c r="D6" s="50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45"/>
      <c r="H7" s="45"/>
      <c r="I7" s="47"/>
    </row>
    <row r="8" spans="1:9" ht="8.4499999999999993" customHeight="1" x14ac:dyDescent="0.25">
      <c r="A8" s="8"/>
      <c r="B8" s="9"/>
      <c r="C8" s="10"/>
      <c r="D8" s="11"/>
      <c r="E8" s="55"/>
      <c r="F8" s="54"/>
      <c r="G8" s="45"/>
    </row>
    <row r="9" spans="1:9" ht="38.25" x14ac:dyDescent="0.2">
      <c r="A9" s="139" t="s">
        <v>5</v>
      </c>
      <c r="B9" s="140"/>
      <c r="C9" s="140"/>
      <c r="D9" s="141"/>
      <c r="E9" s="56" t="s">
        <v>6</v>
      </c>
      <c r="F9" s="56" t="s">
        <v>7</v>
      </c>
      <c r="G9" s="57" t="s">
        <v>81</v>
      </c>
    </row>
    <row r="10" spans="1:9" ht="15.75" x14ac:dyDescent="0.25">
      <c r="A10" s="133" t="s">
        <v>8</v>
      </c>
      <c r="B10" s="134"/>
      <c r="C10" s="134"/>
      <c r="D10" s="135"/>
      <c r="E10" s="58">
        <f>SUM(E11:E16)</f>
        <v>-24066.019999999997</v>
      </c>
      <c r="F10" s="58">
        <f>SUM(F11:F16)</f>
        <v>27180.059999999998</v>
      </c>
      <c r="G10" s="58">
        <f>SUM(G11:G16)</f>
        <v>41660.86</v>
      </c>
    </row>
    <row r="11" spans="1:9" ht="15.75" x14ac:dyDescent="0.25">
      <c r="A11" s="125" t="s">
        <v>9</v>
      </c>
      <c r="B11" s="126"/>
      <c r="C11" s="126"/>
      <c r="D11" s="127"/>
      <c r="E11" s="18">
        <v>0</v>
      </c>
      <c r="F11" s="18">
        <v>9706.1299999999992</v>
      </c>
      <c r="G11" s="18">
        <v>24512.39</v>
      </c>
    </row>
    <row r="12" spans="1:9" ht="15.75" x14ac:dyDescent="0.25">
      <c r="A12" s="125" t="s">
        <v>10</v>
      </c>
      <c r="B12" s="126"/>
      <c r="C12" s="126"/>
      <c r="D12" s="127"/>
      <c r="E12" s="18"/>
      <c r="F12" s="18"/>
      <c r="G12" s="18"/>
    </row>
    <row r="13" spans="1:9" ht="15.75" x14ac:dyDescent="0.25">
      <c r="A13" s="125" t="s">
        <v>11</v>
      </c>
      <c r="B13" s="126"/>
      <c r="C13" s="126"/>
      <c r="D13" s="127"/>
      <c r="E13" s="18">
        <v>-2043.56</v>
      </c>
      <c r="F13" s="18">
        <v>3754.04</v>
      </c>
      <c r="G13" s="18">
        <v>2957.46</v>
      </c>
    </row>
    <row r="14" spans="1:9" ht="15.75" x14ac:dyDescent="0.25">
      <c r="A14" s="125" t="s">
        <v>12</v>
      </c>
      <c r="B14" s="126"/>
      <c r="C14" s="126"/>
      <c r="D14" s="127"/>
      <c r="E14" s="18">
        <v>-4107.2700000000004</v>
      </c>
      <c r="F14" s="18">
        <v>9388.5400000000009</v>
      </c>
      <c r="G14" s="18">
        <v>5218.8999999999996</v>
      </c>
    </row>
    <row r="15" spans="1:9" ht="15.75" x14ac:dyDescent="0.25">
      <c r="A15" s="129" t="s">
        <v>13</v>
      </c>
      <c r="B15" s="129"/>
      <c r="C15" s="129"/>
      <c r="D15" s="129"/>
      <c r="E15" s="18">
        <v>-17915.189999999999</v>
      </c>
      <c r="F15" s="18">
        <v>4141.8900000000003</v>
      </c>
      <c r="G15" s="18">
        <v>8874.74</v>
      </c>
    </row>
    <row r="16" spans="1:9" ht="15.75" x14ac:dyDescent="0.25">
      <c r="A16" s="125" t="s">
        <v>82</v>
      </c>
      <c r="B16" s="126"/>
      <c r="C16" s="126"/>
      <c r="D16" s="127"/>
      <c r="E16" s="18">
        <v>0</v>
      </c>
      <c r="F16" s="18">
        <v>189.46</v>
      </c>
      <c r="G16" s="18">
        <v>97.37</v>
      </c>
    </row>
    <row r="17" spans="1:10" ht="63.75" customHeight="1" x14ac:dyDescent="0.25">
      <c r="A17" s="136" t="s">
        <v>83</v>
      </c>
      <c r="B17" s="137"/>
      <c r="C17" s="137"/>
      <c r="D17" s="138"/>
      <c r="E17" s="18">
        <v>1112913.98</v>
      </c>
      <c r="F17" s="18">
        <v>1084800.8400000001</v>
      </c>
      <c r="G17" s="18">
        <v>180148.65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9">
        <f>SUM(E22:E25)</f>
        <v>31252.57</v>
      </c>
      <c r="F21" s="59">
        <f t="shared" ref="F21:G21" si="0">SUM(F22:F25)</f>
        <v>29725.54</v>
      </c>
      <c r="G21" s="59">
        <f t="shared" si="0"/>
        <v>5047.3999999999996</v>
      </c>
    </row>
    <row r="22" spans="1:10" ht="15.75" x14ac:dyDescent="0.25">
      <c r="A22" s="125" t="s">
        <v>55</v>
      </c>
      <c r="B22" s="126"/>
      <c r="C22" s="126"/>
      <c r="D22" s="127"/>
      <c r="E22" s="18">
        <v>2604.52</v>
      </c>
      <c r="F22" s="18">
        <v>2530.52</v>
      </c>
      <c r="G22" s="18">
        <v>381.17</v>
      </c>
    </row>
    <row r="23" spans="1:10" ht="15.75" x14ac:dyDescent="0.25">
      <c r="A23" s="125" t="s">
        <v>56</v>
      </c>
      <c r="B23" s="126"/>
      <c r="C23" s="126"/>
      <c r="D23" s="127"/>
      <c r="E23" s="18"/>
      <c r="F23" s="18"/>
      <c r="G23" s="18"/>
    </row>
    <row r="24" spans="1:10" ht="15.75" x14ac:dyDescent="0.25">
      <c r="A24" s="125" t="s">
        <v>57</v>
      </c>
      <c r="B24" s="126"/>
      <c r="C24" s="126"/>
      <c r="D24" s="127"/>
      <c r="E24" s="18">
        <v>28057.43</v>
      </c>
      <c r="F24" s="18">
        <v>27193.71</v>
      </c>
      <c r="G24" s="18">
        <v>4076.92</v>
      </c>
    </row>
    <row r="25" spans="1:10" ht="15.75" x14ac:dyDescent="0.25">
      <c r="A25" s="125" t="s">
        <v>88</v>
      </c>
      <c r="B25" s="126"/>
      <c r="C25" s="126"/>
      <c r="D25" s="127"/>
      <c r="E25" s="18">
        <v>590.62</v>
      </c>
      <c r="F25" s="18">
        <v>1.31</v>
      </c>
      <c r="G25" s="18">
        <v>589.30999999999995</v>
      </c>
    </row>
    <row r="26" spans="1:10" ht="15.75" hidden="1" x14ac:dyDescent="0.25">
      <c r="A26" s="128" t="s">
        <v>14</v>
      </c>
      <c r="B26" s="128"/>
      <c r="C26" s="128"/>
      <c r="D26" s="128"/>
      <c r="E26" s="58">
        <f>E27</f>
        <v>0</v>
      </c>
      <c r="F26" s="58">
        <f t="shared" ref="F26:G26" si="1">F27</f>
        <v>0</v>
      </c>
      <c r="G26" s="58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7" t="s">
        <v>89</v>
      </c>
      <c r="B30" s="67"/>
      <c r="C30" s="67"/>
      <c r="D30" s="67"/>
      <c r="E30" s="67"/>
      <c r="F30" s="40">
        <f>'Буханцева 26(2021)'!F59</f>
        <v>1021842.5210573866</v>
      </c>
      <c r="G30" s="61"/>
    </row>
    <row r="31" spans="1:10" x14ac:dyDescent="0.2">
      <c r="A31" s="83" t="s">
        <v>72</v>
      </c>
      <c r="B31" s="84"/>
      <c r="C31" s="84"/>
      <c r="D31" s="84"/>
      <c r="E31" s="85"/>
      <c r="F31" s="79">
        <f>SUM(F33:F37)</f>
        <v>32864.914028870175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80"/>
      <c r="G32" s="1"/>
      <c r="H32" s="1"/>
    </row>
    <row r="33" spans="1:12" ht="15.75" hidden="1" x14ac:dyDescent="0.25">
      <c r="A33" s="66" t="s">
        <v>16</v>
      </c>
      <c r="B33" s="77"/>
      <c r="C33" s="77"/>
      <c r="D33" s="77"/>
      <c r="E33" s="78"/>
      <c r="F33" s="25">
        <f>'[6]УК ВР декабрь нар'!W248+'[6]УК ВР декабрь нар'!EX248</f>
        <v>8923.5003538228266</v>
      </c>
      <c r="G33" s="1"/>
      <c r="H33" s="1"/>
      <c r="L33" s="41"/>
    </row>
    <row r="34" spans="1:12" ht="15.75" hidden="1" x14ac:dyDescent="0.25">
      <c r="A34" s="66" t="s">
        <v>31</v>
      </c>
      <c r="B34" s="77"/>
      <c r="C34" s="77"/>
      <c r="D34" s="77"/>
      <c r="E34" s="78"/>
      <c r="F34" s="25">
        <f>'[6]УК ВР декабрь нар'!X248+'[6]УК ВР декабрь нар'!EY248</f>
        <v>2092.7099215715448</v>
      </c>
      <c r="G34" s="1"/>
      <c r="H34" s="1"/>
    </row>
    <row r="35" spans="1:12" ht="15.75" hidden="1" x14ac:dyDescent="0.25">
      <c r="A35" s="66" t="s">
        <v>18</v>
      </c>
      <c r="B35" s="77"/>
      <c r="C35" s="77"/>
      <c r="D35" s="77"/>
      <c r="E35" s="78"/>
      <c r="F35" s="25">
        <f>'[6]УК ВР декабрь нар'!Y248+'[6]УК ВР декабрь нар'!EZ248+'[6]УК ВР декабрь нар'!FB248+'[6]УК ВР декабрь нар'!AW248</f>
        <v>251.83500000000001</v>
      </c>
      <c r="G35" s="1"/>
      <c r="H35" s="1"/>
    </row>
    <row r="36" spans="1:12" ht="15.75" hidden="1" x14ac:dyDescent="0.25">
      <c r="A36" s="66" t="s">
        <v>19</v>
      </c>
      <c r="B36" s="77"/>
      <c r="C36" s="77"/>
      <c r="D36" s="77"/>
      <c r="E36" s="78"/>
      <c r="F36" s="25">
        <f>'[6]УК ВР декабрь нар'!AV248+'[6]УК ВР декабрь нар'!FQ248</f>
        <v>12136.38000002322</v>
      </c>
      <c r="G36" s="1"/>
      <c r="H36" s="1"/>
    </row>
    <row r="37" spans="1:12" ht="15.75" hidden="1" x14ac:dyDescent="0.25">
      <c r="A37" s="68" t="s">
        <v>61</v>
      </c>
      <c r="B37" s="81"/>
      <c r="C37" s="81"/>
      <c r="D37" s="81"/>
      <c r="E37" s="82"/>
      <c r="F37" s="25">
        <f>'[6]УК ВР декабрь нар'!AY248+'[6]УК ВР декабрь нар'!FR248</f>
        <v>9460.4887534525824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79">
        <f>SUM(F40:F44)+71924.73</f>
        <v>248850.1256312292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80"/>
      <c r="G39" s="1"/>
      <c r="H39" s="1"/>
    </row>
    <row r="40" spans="1:12" ht="15.75" hidden="1" x14ac:dyDescent="0.25">
      <c r="A40" s="65" t="s">
        <v>16</v>
      </c>
      <c r="B40" s="65"/>
      <c r="C40" s="65"/>
      <c r="D40" s="65"/>
      <c r="E40" s="65"/>
      <c r="F40" s="25">
        <f>'[6]УК ВР декабрь нар'!CQ248+'[6]УК ВР декабрь нар'!DX248</f>
        <v>89429.096765432871</v>
      </c>
      <c r="G40" s="1"/>
      <c r="H40" s="1"/>
      <c r="L40" s="41"/>
    </row>
    <row r="41" spans="1:12" ht="15.75" hidden="1" x14ac:dyDescent="0.25">
      <c r="A41" s="65" t="s">
        <v>31</v>
      </c>
      <c r="B41" s="65"/>
      <c r="C41" s="65"/>
      <c r="D41" s="65"/>
      <c r="E41" s="65"/>
      <c r="F41" s="25">
        <f>'[6]УК ВР декабрь нар'!CR248+'[6]УК ВР декабрь нар'!DY248</f>
        <v>20896.640260779226</v>
      </c>
      <c r="G41" s="1"/>
      <c r="H41" s="1"/>
    </row>
    <row r="42" spans="1:12" ht="15.75" hidden="1" x14ac:dyDescent="0.25">
      <c r="A42" s="65" t="s">
        <v>18</v>
      </c>
      <c r="B42" s="65"/>
      <c r="C42" s="65"/>
      <c r="D42" s="65"/>
      <c r="E42" s="65"/>
      <c r="F42" s="25">
        <f>'[6]УК ВР декабрь нар'!DZ248+'[6]УК ВР декабрь нар'!EA248+'[6]УК ВР декабрь нар'!CS248</f>
        <v>22885.528940214281</v>
      </c>
      <c r="G42" s="1"/>
      <c r="H42" s="1"/>
    </row>
    <row r="43" spans="1:12" ht="15.75" hidden="1" x14ac:dyDescent="0.25">
      <c r="A43" s="65" t="s">
        <v>19</v>
      </c>
      <c r="B43" s="65"/>
      <c r="C43" s="65"/>
      <c r="D43" s="65"/>
      <c r="E43" s="65"/>
      <c r="F43" s="25">
        <f>'[6]УК ВР декабрь нар'!DE248+'[6]УК ВР декабрь нар'!ET248</f>
        <v>0</v>
      </c>
      <c r="G43" s="1"/>
      <c r="H43" s="1"/>
    </row>
    <row r="44" spans="1:12" ht="51" hidden="1" customHeight="1" x14ac:dyDescent="0.25">
      <c r="A44" s="68" t="s">
        <v>63</v>
      </c>
      <c r="B44" s="69"/>
      <c r="C44" s="69"/>
      <c r="D44" s="69"/>
      <c r="E44" s="70"/>
      <c r="F44" s="25">
        <f>'[6]УК ВР декабрь нар'!DI248+'[6]УК ВР декабрь нар'!EU248</f>
        <v>43714.129664802815</v>
      </c>
      <c r="G44" s="1"/>
      <c r="H44" s="1"/>
    </row>
    <row r="45" spans="1:12" ht="63.6" customHeight="1" x14ac:dyDescent="0.25">
      <c r="A45" s="71" t="s">
        <v>74</v>
      </c>
      <c r="B45" s="72"/>
      <c r="C45" s="72"/>
      <c r="D45" s="72"/>
      <c r="E45" s="73"/>
      <c r="F45" s="26">
        <f>SUM(F46:F54)</f>
        <v>436551.38250000001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5">
        <f>'[6]УК ВР декабрь нар'!GH248</f>
        <v>436456.41000000003</v>
      </c>
      <c r="G46" s="1"/>
      <c r="H46" s="1"/>
      <c r="L46" s="41"/>
    </row>
    <row r="47" spans="1:12" ht="15.75" hidden="1" x14ac:dyDescent="0.25">
      <c r="A47" s="66" t="s">
        <v>31</v>
      </c>
      <c r="B47" s="77"/>
      <c r="C47" s="77"/>
      <c r="D47" s="77"/>
      <c r="E47" s="77"/>
      <c r="F47" s="25"/>
      <c r="G47" s="1"/>
      <c r="H47" s="1"/>
    </row>
    <row r="48" spans="1:12" ht="15.75" hidden="1" x14ac:dyDescent="0.25">
      <c r="A48" s="65" t="s">
        <v>21</v>
      </c>
      <c r="B48" s="65"/>
      <c r="C48" s="65"/>
      <c r="D48" s="65"/>
      <c r="E48" s="66"/>
      <c r="F48" s="25"/>
      <c r="G48" s="1"/>
      <c r="H48" s="1"/>
    </row>
    <row r="49" spans="1:15" ht="15.75" hidden="1" x14ac:dyDescent="0.25">
      <c r="A49" s="66" t="s">
        <v>17</v>
      </c>
      <c r="B49" s="77"/>
      <c r="C49" s="77"/>
      <c r="D49" s="77"/>
      <c r="E49" s="77"/>
      <c r="F49" s="25"/>
      <c r="G49" s="1"/>
      <c r="H49" s="1"/>
    </row>
    <row r="50" spans="1:15" ht="15.75" hidden="1" x14ac:dyDescent="0.25">
      <c r="A50" s="65" t="s">
        <v>22</v>
      </c>
      <c r="B50" s="65"/>
      <c r="C50" s="65"/>
      <c r="D50" s="65"/>
      <c r="E50" s="66"/>
      <c r="F50" s="25"/>
      <c r="G50" s="1"/>
      <c r="H50" s="1"/>
    </row>
    <row r="51" spans="1:15" ht="15.75" hidden="1" x14ac:dyDescent="0.25">
      <c r="A51" s="66" t="s">
        <v>17</v>
      </c>
      <c r="B51" s="77"/>
      <c r="C51" s="77"/>
      <c r="D51" s="77"/>
      <c r="E51" s="77"/>
      <c r="F51" s="25"/>
      <c r="G51" s="1"/>
      <c r="H51" s="1"/>
    </row>
    <row r="52" spans="1:15" ht="15.75" hidden="1" x14ac:dyDescent="0.25">
      <c r="A52" s="65" t="s">
        <v>18</v>
      </c>
      <c r="B52" s="65"/>
      <c r="C52" s="65"/>
      <c r="D52" s="65"/>
      <c r="E52" s="66"/>
      <c r="F52" s="25"/>
      <c r="G52" s="1"/>
      <c r="H52" s="1"/>
    </row>
    <row r="53" spans="1:15" ht="15.75" hidden="1" x14ac:dyDescent="0.25">
      <c r="A53" s="66" t="s">
        <v>19</v>
      </c>
      <c r="B53" s="77"/>
      <c r="C53" s="77"/>
      <c r="D53" s="77"/>
      <c r="E53" s="77"/>
      <c r="F53" s="25">
        <f>'[6]УК ВР декабрь нар'!GK248+'[6]УК ВР декабрь нар'!GL248+'[6]УК ВР декабрь нар'!GN248+'[6]УК ВР декабрь нар'!GO248+'[6]УК ВР декабрь нар'!GP248+'[6]УК ВР декабрь нар'!GQ248+'[6]УК ВР декабрь нар'!GR248+'[6]УК ВР декабрь нар'!GS248+'[6]УК ВР декабрь нар'!GT248+'[6]УК ВР декабрь нар'!GU248+'[6]УК ВР декабрь нар'!GV248</f>
        <v>94.972499999999997</v>
      </c>
      <c r="G53" s="1"/>
      <c r="H53" s="1"/>
    </row>
    <row r="54" spans="1:15" ht="15.75" hidden="1" x14ac:dyDescent="0.25">
      <c r="A54" s="68" t="s">
        <v>64</v>
      </c>
      <c r="B54" s="69"/>
      <c r="C54" s="69"/>
      <c r="D54" s="69"/>
      <c r="E54" s="70"/>
      <c r="F54" s="25"/>
      <c r="G54" s="1"/>
      <c r="H54" s="1"/>
    </row>
    <row r="55" spans="1:15" ht="15.6" hidden="1" customHeight="1" x14ac:dyDescent="0.25">
      <c r="A55" s="71" t="s">
        <v>37</v>
      </c>
      <c r="B55" s="77"/>
      <c r="C55" s="77"/>
      <c r="D55" s="77"/>
      <c r="E55" s="78"/>
      <c r="F55" s="33"/>
      <c r="G55" s="1"/>
      <c r="H55" s="1"/>
    </row>
    <row r="56" spans="1:15" ht="15.75" x14ac:dyDescent="0.25">
      <c r="A56" s="90" t="s">
        <v>75</v>
      </c>
      <c r="B56" s="91"/>
      <c r="C56" s="91"/>
      <c r="D56" s="91"/>
      <c r="E56" s="92"/>
      <c r="F56" s="26">
        <f>F31+F38+F45+F55</f>
        <v>718266.42216009938</v>
      </c>
      <c r="H56" s="1"/>
      <c r="K56" s="19"/>
    </row>
    <row r="57" spans="1:15" ht="15.75" x14ac:dyDescent="0.25">
      <c r="A57" s="30" t="s">
        <v>66</v>
      </c>
      <c r="B57" s="44"/>
      <c r="C57" s="44"/>
      <c r="D57" s="44"/>
      <c r="E57" s="44"/>
      <c r="F57" s="26">
        <f>F58+F59+F60</f>
        <v>139371.07999999999</v>
      </c>
      <c r="G57" s="1"/>
      <c r="H57" s="1"/>
    </row>
    <row r="58" spans="1:15" ht="15.75" x14ac:dyDescent="0.25">
      <c r="A58" s="66" t="s">
        <v>23</v>
      </c>
      <c r="B58" s="77"/>
      <c r="C58" s="77"/>
      <c r="D58" s="77"/>
      <c r="E58" s="77"/>
      <c r="F58" s="25">
        <v>26163.71</v>
      </c>
      <c r="G58" s="1"/>
      <c r="H58" s="1"/>
    </row>
    <row r="59" spans="1:15" ht="15.75" x14ac:dyDescent="0.25">
      <c r="A59" s="66" t="s">
        <v>24</v>
      </c>
      <c r="B59" s="77"/>
      <c r="C59" s="77"/>
      <c r="D59" s="77"/>
      <c r="E59" s="77"/>
      <c r="F59" s="25">
        <v>113207.37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5">
        <v>0</v>
      </c>
      <c r="G60" s="1"/>
      <c r="H60" s="1"/>
    </row>
    <row r="61" spans="1:15" ht="15.75" x14ac:dyDescent="0.25">
      <c r="A61" s="93" t="s">
        <v>67</v>
      </c>
      <c r="B61" s="93"/>
      <c r="C61" s="93"/>
      <c r="D61" s="93"/>
      <c r="E61" s="93"/>
      <c r="F61" s="26">
        <f>F56+F57</f>
        <v>857637.50216009934</v>
      </c>
      <c r="G61" s="1"/>
      <c r="H61" s="1"/>
      <c r="N61" s="19"/>
      <c r="O61" s="19"/>
    </row>
    <row r="62" spans="1:15" ht="15.75" x14ac:dyDescent="0.25">
      <c r="A62" s="67" t="s">
        <v>26</v>
      </c>
      <c r="B62" s="67"/>
      <c r="C62" s="67"/>
      <c r="D62" s="67"/>
      <c r="E62" s="67"/>
      <c r="F62" s="27">
        <f>E17</f>
        <v>1112913.98</v>
      </c>
      <c r="G62" s="1"/>
      <c r="H62" s="1"/>
    </row>
    <row r="63" spans="1:15" ht="15.75" x14ac:dyDescent="0.25">
      <c r="A63" s="67" t="s">
        <v>27</v>
      </c>
      <c r="B63" s="67"/>
      <c r="C63" s="67"/>
      <c r="D63" s="67"/>
      <c r="E63" s="67"/>
      <c r="F63" s="26">
        <f>F17</f>
        <v>1084800.8400000001</v>
      </c>
      <c r="G63" s="1"/>
      <c r="H63" s="28"/>
    </row>
    <row r="64" spans="1:15" ht="15.75" x14ac:dyDescent="0.25">
      <c r="A64" s="89" t="s">
        <v>90</v>
      </c>
      <c r="B64" s="89"/>
      <c r="C64" s="89"/>
      <c r="D64" s="89"/>
      <c r="E64" s="89"/>
      <c r="F64" s="26">
        <f>F30+F62-F61</f>
        <v>1277118.9988972871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4" t="s">
        <v>91</v>
      </c>
      <c r="B68" s="124"/>
      <c r="C68" s="124"/>
      <c r="D68" s="124"/>
      <c r="E68" s="124"/>
      <c r="F68" s="54">
        <f>F64-G17</f>
        <v>1096970.3488972872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" right="0.7" top="0.75" bottom="0.7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2" t="s">
        <v>92</v>
      </c>
      <c r="B1" s="142"/>
      <c r="C1" s="142"/>
      <c r="D1" s="142"/>
      <c r="E1" s="142"/>
      <c r="F1" s="142"/>
      <c r="G1" s="99"/>
      <c r="I1" s="47"/>
    </row>
    <row r="2" spans="1:9" ht="22.5" customHeight="1" x14ac:dyDescent="0.2">
      <c r="A2" s="142" t="str">
        <f>'Буханцева 26(2022)'!A2:G2</f>
        <v>перед собственниками дома по адресу: ул. Буханцева 26</v>
      </c>
      <c r="B2" s="99"/>
      <c r="C2" s="99"/>
      <c r="D2" s="99"/>
      <c r="E2" s="99"/>
      <c r="F2" s="99"/>
      <c r="G2" s="99"/>
      <c r="I2" s="47"/>
    </row>
    <row r="3" spans="1:9" hidden="1" x14ac:dyDescent="0.2">
      <c r="A3" s="143" t="s">
        <v>0</v>
      </c>
      <c r="B3" s="144"/>
      <c r="C3" s="144"/>
      <c r="D3" s="144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43" t="s">
        <v>2</v>
      </c>
      <c r="B4" s="144"/>
      <c r="C4" s="144"/>
      <c r="D4" s="144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43" t="s">
        <v>3</v>
      </c>
      <c r="B5" s="144"/>
      <c r="C5" s="144"/>
      <c r="D5" s="144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63"/>
      <c r="B6" s="64"/>
      <c r="C6" s="64"/>
      <c r="D6" s="64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45"/>
      <c r="H7" s="45"/>
      <c r="I7" s="47"/>
    </row>
    <row r="8" spans="1:9" ht="8.4499999999999993" customHeight="1" x14ac:dyDescent="0.25">
      <c r="A8" s="8"/>
      <c r="B8" s="9"/>
      <c r="C8" s="10"/>
      <c r="D8" s="11"/>
      <c r="E8" s="55"/>
      <c r="F8" s="54"/>
      <c r="G8" s="45"/>
    </row>
    <row r="9" spans="1:9" ht="38.25" x14ac:dyDescent="0.2">
      <c r="A9" s="139" t="s">
        <v>5</v>
      </c>
      <c r="B9" s="140"/>
      <c r="C9" s="140"/>
      <c r="D9" s="141"/>
      <c r="E9" s="56" t="s">
        <v>6</v>
      </c>
      <c r="F9" s="56" t="s">
        <v>7</v>
      </c>
      <c r="G9" s="57" t="s">
        <v>81</v>
      </c>
    </row>
    <row r="10" spans="1:9" ht="15.75" x14ac:dyDescent="0.25">
      <c r="A10" s="133" t="s">
        <v>8</v>
      </c>
      <c r="B10" s="134"/>
      <c r="C10" s="134"/>
      <c r="D10" s="135"/>
      <c r="E10" s="58">
        <f>SUM(E11:E16)</f>
        <v>-210.11</v>
      </c>
      <c r="F10" s="58">
        <f>SUM(F11:F16)</f>
        <v>-1226.3699999999999</v>
      </c>
      <c r="G10" s="58">
        <f>SUM(G11:G16)</f>
        <v>42677.119999999995</v>
      </c>
    </row>
    <row r="11" spans="1:9" ht="15.75" x14ac:dyDescent="0.25">
      <c r="A11" s="125" t="s">
        <v>9</v>
      </c>
      <c r="B11" s="126"/>
      <c r="C11" s="126"/>
      <c r="D11" s="127"/>
      <c r="E11" s="18">
        <v>0</v>
      </c>
      <c r="F11" s="18">
        <v>2094.15</v>
      </c>
      <c r="G11" s="18">
        <v>22418.240000000002</v>
      </c>
    </row>
    <row r="12" spans="1:9" ht="15.75" x14ac:dyDescent="0.25">
      <c r="A12" s="125" t="s">
        <v>10</v>
      </c>
      <c r="B12" s="126"/>
      <c r="C12" s="126"/>
      <c r="D12" s="127"/>
      <c r="E12" s="18">
        <v>0</v>
      </c>
      <c r="F12" s="18">
        <v>0</v>
      </c>
      <c r="G12" s="18">
        <v>0</v>
      </c>
    </row>
    <row r="13" spans="1:9" ht="15.75" x14ac:dyDescent="0.25">
      <c r="A13" s="125" t="s">
        <v>11</v>
      </c>
      <c r="B13" s="126"/>
      <c r="C13" s="126"/>
      <c r="D13" s="127"/>
      <c r="E13" s="18">
        <v>0</v>
      </c>
      <c r="F13" s="18">
        <v>754.09</v>
      </c>
      <c r="G13" s="18">
        <v>2203.37</v>
      </c>
    </row>
    <row r="14" spans="1:9" ht="15.75" x14ac:dyDescent="0.25">
      <c r="A14" s="125" t="s">
        <v>12</v>
      </c>
      <c r="B14" s="126"/>
      <c r="C14" s="126"/>
      <c r="D14" s="127"/>
      <c r="E14" s="18">
        <v>0</v>
      </c>
      <c r="F14" s="18">
        <v>1814.87</v>
      </c>
      <c r="G14" s="18">
        <v>3404.03</v>
      </c>
    </row>
    <row r="15" spans="1:9" ht="15.75" x14ac:dyDescent="0.25">
      <c r="A15" s="129" t="s">
        <v>93</v>
      </c>
      <c r="B15" s="129"/>
      <c r="C15" s="129"/>
      <c r="D15" s="129"/>
      <c r="E15" s="18">
        <v>-210.11</v>
      </c>
      <c r="F15" s="18">
        <v>-5986.85</v>
      </c>
      <c r="G15" s="18">
        <v>14651.48</v>
      </c>
    </row>
    <row r="16" spans="1:9" ht="15.75" x14ac:dyDescent="0.25">
      <c r="A16" s="125" t="s">
        <v>82</v>
      </c>
      <c r="B16" s="126"/>
      <c r="C16" s="126"/>
      <c r="D16" s="127"/>
      <c r="E16" s="18">
        <v>0</v>
      </c>
      <c r="F16" s="18">
        <v>97.37</v>
      </c>
      <c r="G16" s="18">
        <v>0</v>
      </c>
    </row>
    <row r="17" spans="1:10" ht="63.75" customHeight="1" x14ac:dyDescent="0.25">
      <c r="A17" s="136" t="s">
        <v>83</v>
      </c>
      <c r="B17" s="137"/>
      <c r="C17" s="137"/>
      <c r="D17" s="138"/>
      <c r="E17" s="18">
        <v>1358060.52</v>
      </c>
      <c r="F17" s="18">
        <v>1271025.06</v>
      </c>
      <c r="G17" s="18">
        <v>266713.78999999998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9">
        <f>SUM(E22:E25)</f>
        <v>34645.600000000006</v>
      </c>
      <c r="F21" s="59">
        <f>SUM(F22:F25)</f>
        <v>33659.339999999997</v>
      </c>
      <c r="G21" s="59">
        <f>SUM(G22:G25)</f>
        <v>6033.6600000000008</v>
      </c>
    </row>
    <row r="22" spans="1:10" ht="15.75" x14ac:dyDescent="0.25">
      <c r="A22" s="125" t="s">
        <v>94</v>
      </c>
      <c r="B22" s="126"/>
      <c r="C22" s="126"/>
      <c r="D22" s="127"/>
      <c r="E22" s="18">
        <v>2185.67</v>
      </c>
      <c r="F22" s="18">
        <v>2318.42</v>
      </c>
      <c r="G22" s="18">
        <v>248.42</v>
      </c>
    </row>
    <row r="23" spans="1:10" ht="15.75" x14ac:dyDescent="0.25">
      <c r="A23" s="125" t="s">
        <v>95</v>
      </c>
      <c r="B23" s="126"/>
      <c r="C23" s="126"/>
      <c r="D23" s="127"/>
      <c r="E23" s="18">
        <v>0</v>
      </c>
      <c r="F23" s="18">
        <v>0</v>
      </c>
      <c r="G23" s="18">
        <v>0</v>
      </c>
    </row>
    <row r="24" spans="1:10" ht="15.75" x14ac:dyDescent="0.25">
      <c r="A24" s="125" t="s">
        <v>57</v>
      </c>
      <c r="B24" s="126"/>
      <c r="C24" s="126"/>
      <c r="D24" s="127"/>
      <c r="E24" s="18">
        <v>31044.2</v>
      </c>
      <c r="F24" s="18">
        <v>29468.400000000001</v>
      </c>
      <c r="G24" s="18">
        <v>5652.72</v>
      </c>
    </row>
    <row r="25" spans="1:10" ht="15.75" x14ac:dyDescent="0.25">
      <c r="A25" s="125" t="s">
        <v>88</v>
      </c>
      <c r="B25" s="126"/>
      <c r="C25" s="126"/>
      <c r="D25" s="127"/>
      <c r="E25" s="18">
        <v>1415.73</v>
      </c>
      <c r="F25" s="18">
        <v>1872.52</v>
      </c>
      <c r="G25" s="18">
        <v>132.52000000000001</v>
      </c>
    </row>
    <row r="26" spans="1:10" ht="15.75" hidden="1" x14ac:dyDescent="0.25">
      <c r="A26" s="128" t="s">
        <v>14</v>
      </c>
      <c r="B26" s="128"/>
      <c r="C26" s="128"/>
      <c r="D26" s="128"/>
      <c r="E26" s="58">
        <f>E27</f>
        <v>0</v>
      </c>
      <c r="F26" s="58">
        <f>F27</f>
        <v>0</v>
      </c>
      <c r="G26" s="58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7" t="s">
        <v>96</v>
      </c>
      <c r="B30" s="67"/>
      <c r="C30" s="67"/>
      <c r="D30" s="67"/>
      <c r="E30" s="67"/>
      <c r="F30" s="40">
        <f>'Буханцева 26(2022)'!F64</f>
        <v>1277118.9988972871</v>
      </c>
      <c r="G30" s="61"/>
    </row>
    <row r="31" spans="1:10" x14ac:dyDescent="0.2">
      <c r="A31" s="83" t="s">
        <v>72</v>
      </c>
      <c r="B31" s="84"/>
      <c r="C31" s="84"/>
      <c r="D31" s="84"/>
      <c r="E31" s="85"/>
      <c r="F31" s="79">
        <f>SUM(F33:F37)</f>
        <v>175670.39286575635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80"/>
      <c r="G32" s="1"/>
      <c r="H32" s="1"/>
    </row>
    <row r="33" spans="1:12" ht="15.75" hidden="1" x14ac:dyDescent="0.25">
      <c r="A33" s="66" t="s">
        <v>16</v>
      </c>
      <c r="B33" s="77"/>
      <c r="C33" s="77"/>
      <c r="D33" s="77"/>
      <c r="E33" s="78"/>
      <c r="F33" s="25">
        <f>'[7]УК ВР декабрь нар'!W248+'[7]УК ВР декабрь нар'!FE248</f>
        <v>6242.2527595557367</v>
      </c>
      <c r="G33" s="1"/>
      <c r="H33" s="1"/>
      <c r="L33" s="46"/>
    </row>
    <row r="34" spans="1:12" ht="15.75" hidden="1" x14ac:dyDescent="0.25">
      <c r="A34" s="66" t="s">
        <v>31</v>
      </c>
      <c r="B34" s="77"/>
      <c r="C34" s="77"/>
      <c r="D34" s="77"/>
      <c r="E34" s="78"/>
      <c r="F34" s="25">
        <f>'[7]УК ВР декабрь нар'!FF248+'[7]УК ВР декабрь нар'!X248</f>
        <v>1520.0258070954492</v>
      </c>
      <c r="G34" s="1"/>
      <c r="H34" s="1"/>
    </row>
    <row r="35" spans="1:12" ht="15.75" hidden="1" x14ac:dyDescent="0.25">
      <c r="A35" s="66" t="s">
        <v>18</v>
      </c>
      <c r="B35" s="77"/>
      <c r="C35" s="77"/>
      <c r="D35" s="77"/>
      <c r="E35" s="78"/>
      <c r="F35" s="25">
        <f>'[7]УК ВР декабрь нар'!Y248+'[7]УК ВР декабрь нар'!FH248+'[7]УК ВР декабрь нар'!AW248</f>
        <v>1567.1965000000055</v>
      </c>
      <c r="G35" s="1"/>
      <c r="H35" s="1"/>
    </row>
    <row r="36" spans="1:12" ht="15.75" hidden="1" x14ac:dyDescent="0.25">
      <c r="A36" s="66" t="s">
        <v>19</v>
      </c>
      <c r="B36" s="77"/>
      <c r="C36" s="77"/>
      <c r="D36" s="77"/>
      <c r="E36" s="78"/>
      <c r="F36" s="25">
        <f>'[7]УК ВР декабрь нар'!AV248+'[7]УК ВР декабрь нар'!FX248</f>
        <v>159047.57145002764</v>
      </c>
      <c r="G36" s="1"/>
      <c r="H36" s="1"/>
    </row>
    <row r="37" spans="1:12" ht="26.45" hidden="1" customHeight="1" x14ac:dyDescent="0.25">
      <c r="A37" s="68" t="s">
        <v>61</v>
      </c>
      <c r="B37" s="81"/>
      <c r="C37" s="81"/>
      <c r="D37" s="81"/>
      <c r="E37" s="82"/>
      <c r="F37" s="25">
        <f>'[7]УК ВР декабрь нар'!FY248+'[7]УК ВР декабрь нар'!AX248</f>
        <v>7293.3463490775348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79">
        <f>SUM(F40:F44)+48554.53</f>
        <v>318488.46409667947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80"/>
      <c r="G39" s="1"/>
      <c r="H39" s="1"/>
    </row>
    <row r="40" spans="1:12" ht="15.75" hidden="1" x14ac:dyDescent="0.25">
      <c r="A40" s="65" t="s">
        <v>97</v>
      </c>
      <c r="B40" s="65"/>
      <c r="C40" s="65"/>
      <c r="D40" s="65"/>
      <c r="E40" s="65"/>
      <c r="F40" s="25">
        <f>'[7]УК ВР март нар'!CQ248+'[7]УК ВР декабрь нар'!CT248+'[7]УК ВР декабрь нар'!ED248+'[7]УК ВР декабрь нар'!EE248</f>
        <v>248559.74036655552</v>
      </c>
      <c r="G40" s="1"/>
      <c r="H40" s="1"/>
      <c r="L40" s="41"/>
    </row>
    <row r="41" spans="1:12" ht="15.75" hidden="1" x14ac:dyDescent="0.25">
      <c r="A41" s="65" t="s">
        <v>31</v>
      </c>
      <c r="B41" s="65"/>
      <c r="C41" s="65"/>
      <c r="D41" s="65"/>
      <c r="E41" s="65"/>
      <c r="F41" s="25">
        <f>'[7]УК ВР март нар'!CR248+'[7]УК ВР декабрь нар'!EF248</f>
        <v>3887.0597594980027</v>
      </c>
      <c r="G41" s="1"/>
      <c r="H41" s="1"/>
    </row>
    <row r="42" spans="1:12" ht="15.75" hidden="1" x14ac:dyDescent="0.25">
      <c r="A42" s="65" t="s">
        <v>18</v>
      </c>
      <c r="B42" s="65"/>
      <c r="C42" s="65"/>
      <c r="D42" s="65"/>
      <c r="E42" s="65"/>
      <c r="F42" s="25">
        <f>'[7]УК ВР март нар'!CS248+'[7]УК ВР декабрь нар'!EG248+'[7]УК ВР декабрь нар'!EH248</f>
        <v>7970.5782450558727</v>
      </c>
      <c r="G42" s="1"/>
      <c r="H42" s="1"/>
    </row>
    <row r="43" spans="1:12" ht="15.75" hidden="1" x14ac:dyDescent="0.25">
      <c r="A43" s="65" t="s">
        <v>19</v>
      </c>
      <c r="B43" s="65"/>
      <c r="C43" s="65"/>
      <c r="D43" s="65"/>
      <c r="E43" s="65"/>
      <c r="F43" s="25">
        <f>'[7]УК ВР декабрь нар'!FA248</f>
        <v>0</v>
      </c>
      <c r="G43" s="1"/>
      <c r="H43" s="1"/>
    </row>
    <row r="44" spans="1:12" ht="51" hidden="1" customHeight="1" x14ac:dyDescent="0.25">
      <c r="A44" s="68" t="s">
        <v>63</v>
      </c>
      <c r="B44" s="69"/>
      <c r="C44" s="69"/>
      <c r="D44" s="69"/>
      <c r="E44" s="70"/>
      <c r="F44" s="25">
        <f>'[7]УК ВР март нар'!DI248+'[7]УК ВР декабрь нар'!FB248</f>
        <v>9516.5557255700896</v>
      </c>
      <c r="G44" s="1"/>
      <c r="H44" s="1"/>
    </row>
    <row r="45" spans="1:12" ht="63.6" customHeight="1" x14ac:dyDescent="0.25">
      <c r="A45" s="71" t="s">
        <v>74</v>
      </c>
      <c r="B45" s="72"/>
      <c r="C45" s="72"/>
      <c r="D45" s="72"/>
      <c r="E45" s="73"/>
      <c r="F45" s="26">
        <f>SUM(F46:F54)</f>
        <v>397742.16804999998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5">
        <f>'[7]УК ВР декабрь нар'!GO248+'[7]УК ВР декабрь нар'!GP248</f>
        <v>396719.47</v>
      </c>
      <c r="G46" s="1"/>
      <c r="H46" s="1"/>
      <c r="L46" s="41"/>
    </row>
    <row r="47" spans="1:12" ht="15.75" hidden="1" x14ac:dyDescent="0.25">
      <c r="A47" s="66" t="s">
        <v>31</v>
      </c>
      <c r="B47" s="77"/>
      <c r="C47" s="77"/>
      <c r="D47" s="77"/>
      <c r="E47" s="77"/>
      <c r="F47" s="25"/>
      <c r="G47" s="1"/>
      <c r="H47" s="1"/>
    </row>
    <row r="48" spans="1:12" ht="15.75" hidden="1" x14ac:dyDescent="0.25">
      <c r="A48" s="65" t="s">
        <v>21</v>
      </c>
      <c r="B48" s="65"/>
      <c r="C48" s="65"/>
      <c r="D48" s="65"/>
      <c r="E48" s="66"/>
      <c r="F48" s="25"/>
      <c r="G48" s="1"/>
      <c r="H48" s="1"/>
    </row>
    <row r="49" spans="1:15" ht="15.75" hidden="1" x14ac:dyDescent="0.25">
      <c r="A49" s="66" t="s">
        <v>17</v>
      </c>
      <c r="B49" s="77"/>
      <c r="C49" s="77"/>
      <c r="D49" s="77"/>
      <c r="E49" s="77"/>
      <c r="F49" s="25"/>
      <c r="G49" s="1"/>
      <c r="H49" s="1"/>
    </row>
    <row r="50" spans="1:15" ht="15.75" hidden="1" x14ac:dyDescent="0.25">
      <c r="A50" s="65" t="s">
        <v>22</v>
      </c>
      <c r="B50" s="65"/>
      <c r="C50" s="65"/>
      <c r="D50" s="65"/>
      <c r="E50" s="66"/>
      <c r="F50" s="25"/>
      <c r="G50" s="1"/>
      <c r="H50" s="1"/>
    </row>
    <row r="51" spans="1:15" ht="15.75" hidden="1" x14ac:dyDescent="0.25">
      <c r="A51" s="66" t="s">
        <v>17</v>
      </c>
      <c r="B51" s="77"/>
      <c r="C51" s="77"/>
      <c r="D51" s="77"/>
      <c r="E51" s="77"/>
      <c r="F51" s="25"/>
      <c r="G51" s="1"/>
      <c r="H51" s="1"/>
    </row>
    <row r="52" spans="1:15" ht="15.75" hidden="1" x14ac:dyDescent="0.25">
      <c r="A52" s="65" t="s">
        <v>18</v>
      </c>
      <c r="B52" s="65"/>
      <c r="C52" s="65"/>
      <c r="D52" s="65"/>
      <c r="E52" s="66"/>
      <c r="F52" s="25"/>
      <c r="G52" s="1"/>
      <c r="H52" s="1"/>
    </row>
    <row r="53" spans="1:15" ht="15.75" hidden="1" x14ac:dyDescent="0.25">
      <c r="A53" s="66" t="s">
        <v>19</v>
      </c>
      <c r="B53" s="77"/>
      <c r="C53" s="77"/>
      <c r="D53" s="77"/>
      <c r="E53" s="77"/>
      <c r="F53" s="25">
        <f>'[7]УК ВР декабрь нар'!GR248+'[7]УК ВР декабрь нар'!GS248+'[7]УК ВР декабрь нар'!GT248+'[7]УК ВР декабрь нар'!GU248+'[7]УК ВР декабрь нар'!GV248+'[7]УК ВР декабрь нар'!GW248+'[7]УК ВР декабрь нар'!GX248+'[7]УК ВР декабрь нар'!GY248+'[7]УК ВР декабрь нар'!GZ248</f>
        <v>1022.6980499999999</v>
      </c>
      <c r="G53" s="1"/>
      <c r="H53" s="1"/>
    </row>
    <row r="54" spans="1:15" ht="15.75" hidden="1" x14ac:dyDescent="0.25">
      <c r="A54" s="68" t="s">
        <v>64</v>
      </c>
      <c r="B54" s="69"/>
      <c r="C54" s="69"/>
      <c r="D54" s="69"/>
      <c r="E54" s="70"/>
      <c r="F54" s="25"/>
      <c r="G54" s="1"/>
      <c r="H54" s="1"/>
    </row>
    <row r="55" spans="1:15" ht="15.6" hidden="1" customHeight="1" x14ac:dyDescent="0.25">
      <c r="A55" s="71" t="s">
        <v>37</v>
      </c>
      <c r="B55" s="77"/>
      <c r="C55" s="77"/>
      <c r="D55" s="77"/>
      <c r="E55" s="78"/>
      <c r="F55" s="33"/>
      <c r="G55" s="1"/>
      <c r="H55" s="1"/>
    </row>
    <row r="56" spans="1:15" ht="15.75" x14ac:dyDescent="0.25">
      <c r="A56" s="90" t="s">
        <v>75</v>
      </c>
      <c r="B56" s="91"/>
      <c r="C56" s="91"/>
      <c r="D56" s="91"/>
      <c r="E56" s="92"/>
      <c r="F56" s="26">
        <f>F31+F38+F45+F55</f>
        <v>891901.02501243586</v>
      </c>
      <c r="H56" s="1"/>
      <c r="K56" s="19"/>
    </row>
    <row r="57" spans="1:15" ht="15.75" x14ac:dyDescent="0.25">
      <c r="A57" s="30" t="s">
        <v>66</v>
      </c>
      <c r="B57" s="62"/>
      <c r="C57" s="62"/>
      <c r="D57" s="62"/>
      <c r="E57" s="62"/>
      <c r="F57" s="26">
        <f>F58+F59+F60</f>
        <v>147083.04999999999</v>
      </c>
      <c r="G57" s="1"/>
      <c r="H57" s="1"/>
    </row>
    <row r="58" spans="1:15" ht="15.75" x14ac:dyDescent="0.25">
      <c r="A58" s="66" t="s">
        <v>23</v>
      </c>
      <c r="B58" s="77"/>
      <c r="C58" s="77"/>
      <c r="D58" s="77"/>
      <c r="E58" s="77"/>
      <c r="F58" s="25">
        <v>34563.49</v>
      </c>
      <c r="G58" s="1"/>
      <c r="H58" s="1"/>
    </row>
    <row r="59" spans="1:15" ht="15.75" x14ac:dyDescent="0.25">
      <c r="A59" s="66" t="s">
        <v>24</v>
      </c>
      <c r="B59" s="77"/>
      <c r="C59" s="77"/>
      <c r="D59" s="77"/>
      <c r="E59" s="77"/>
      <c r="F59" s="25">
        <v>112519.56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5">
        <v>0</v>
      </c>
      <c r="G60" s="1"/>
      <c r="H60" s="1"/>
    </row>
    <row r="61" spans="1:15" ht="15.75" x14ac:dyDescent="0.25">
      <c r="A61" s="93" t="s">
        <v>67</v>
      </c>
      <c r="B61" s="93"/>
      <c r="C61" s="93"/>
      <c r="D61" s="93"/>
      <c r="E61" s="93"/>
      <c r="F61" s="26">
        <f>F56+F57</f>
        <v>1038984.0750124359</v>
      </c>
      <c r="G61" s="1"/>
      <c r="H61" s="1"/>
      <c r="N61" s="19"/>
      <c r="O61" s="19"/>
    </row>
    <row r="62" spans="1:15" ht="15.75" x14ac:dyDescent="0.25">
      <c r="A62" s="67" t="s">
        <v>26</v>
      </c>
      <c r="B62" s="67"/>
      <c r="C62" s="67"/>
      <c r="D62" s="67"/>
      <c r="E62" s="67"/>
      <c r="F62" s="27">
        <f>E17</f>
        <v>1358060.52</v>
      </c>
      <c r="G62" s="1"/>
      <c r="H62" s="1"/>
    </row>
    <row r="63" spans="1:15" ht="15.75" x14ac:dyDescent="0.25">
      <c r="A63" s="67" t="s">
        <v>27</v>
      </c>
      <c r="B63" s="67"/>
      <c r="C63" s="67"/>
      <c r="D63" s="67"/>
      <c r="E63" s="67"/>
      <c r="F63" s="26">
        <f>F17</f>
        <v>1271025.06</v>
      </c>
      <c r="G63" s="1"/>
      <c r="H63" s="28"/>
    </row>
    <row r="64" spans="1:15" ht="15.75" x14ac:dyDescent="0.25">
      <c r="A64" s="89" t="s">
        <v>90</v>
      </c>
      <c r="B64" s="89"/>
      <c r="C64" s="89"/>
      <c r="D64" s="89"/>
      <c r="E64" s="89"/>
      <c r="F64" s="26">
        <f>F30+F62-F61</f>
        <v>1596195.4438848512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4" t="s">
        <v>91</v>
      </c>
      <c r="B68" s="124"/>
      <c r="C68" s="124"/>
      <c r="D68" s="124"/>
      <c r="E68" s="124"/>
      <c r="F68" s="54">
        <f>F64-G17</f>
        <v>1329481.6538848511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26</vt:lpstr>
      <vt:lpstr>Буханцева 26(2019)</vt:lpstr>
      <vt:lpstr>Буханцева 26(2020)</vt:lpstr>
      <vt:lpstr>Буханцева 26(2021)</vt:lpstr>
      <vt:lpstr>Буханцева 26(2022)</vt:lpstr>
      <vt:lpstr>Буханцева 26(2023)</vt:lpstr>
      <vt:lpstr>'Буханцева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2023-03-28T12:30:05Z</cp:lastPrinted>
  <dcterms:created xsi:type="dcterms:W3CDTF">2013-05-24T09:13:10Z</dcterms:created>
  <dcterms:modified xsi:type="dcterms:W3CDTF">2024-05-17T12:00:43Z</dcterms:modified>
</cp:coreProperties>
</file>